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ngelica.gutierrez\Desktop\AGT 2026\Monitoreo\MARZO\"/>
    </mc:Choice>
  </mc:AlternateContent>
  <bookViews>
    <workbookView xWindow="0" yWindow="0" windowWidth="24000" windowHeight="7935"/>
  </bookViews>
  <sheets>
    <sheet name="ACTIVIDADES PPTO PROYECTADA" sheetId="1" r:id="rId1"/>
    <sheet name="DETALLE POBLACIÓN PROYECTAD " sheetId="2" r:id="rId2"/>
  </sheets>
  <externalReferences>
    <externalReference r:id="rId3"/>
    <externalReference r:id="rId4"/>
    <externalReference r:id="rId5"/>
    <externalReference r:id="rId6"/>
  </externalReferences>
  <definedNames>
    <definedName name="centro_gestor">[1]Listados!$C$2:$C$28</definedName>
    <definedName name="excepcional" localSheetId="1">[2]Listados!$A$17:$A$23</definedName>
    <definedName name="fondo">[1]Listados!$R$2:$R$926</definedName>
    <definedName name="gasto_publico" localSheetId="1">[2]Listados!$Y$2:$Y$7</definedName>
    <definedName name="grupos_vulnerables" localSheetId="1">[2]Listados!$A$26:$A$32</definedName>
    <definedName name="meta_plan">[1]Listados!$I$2:$I$355</definedName>
    <definedName name="meta_territorio">[1]Listados!$L$2:$L$400</definedName>
    <definedName name="movilizador" localSheetId="1">[2]Listados!$A$35:$A$92</definedName>
    <definedName name="politica_publica" localSheetId="1">[2]Listados!$W$2:$W$21</definedName>
    <definedName name="pospre">[1]Listados!$O$2:$O$476</definedName>
    <definedName name="producto_mga">[1]Listados!$AA$2:$AA$2384</definedName>
    <definedName name="Programa_PDD">[1]Listados!$F$2:$F$22</definedName>
    <definedName name="ruta">[1]Listados!$A$2:$A$3</definedName>
    <definedName name="sector_mga" localSheetId="1">[2]Listados!$U$2:$U$32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119" i="1" l="1"/>
  <c r="Y126" i="1" l="1"/>
  <c r="AB256" i="1"/>
  <c r="Y250" i="1"/>
  <c r="Y247" i="1"/>
  <c r="Y224" i="1"/>
  <c r="Y113" i="1"/>
  <c r="Y30" i="1"/>
  <c r="Y15" i="1"/>
  <c r="AA213" i="1"/>
  <c r="X256" i="1" l="1"/>
  <c r="AA254" i="1"/>
  <c r="AA251" i="1"/>
  <c r="AA252" i="1"/>
  <c r="AA253" i="1"/>
  <c r="AA250" i="1"/>
  <c r="AA248" i="1"/>
  <c r="AA247" i="1"/>
  <c r="AA16" i="1"/>
  <c r="AA17" i="1"/>
  <c r="AA18" i="1"/>
  <c r="AA19" i="1"/>
  <c r="AA20" i="1"/>
  <c r="AA21" i="1"/>
  <c r="AA22" i="1"/>
  <c r="AA23" i="1"/>
  <c r="AA15"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30" i="1"/>
  <c r="AA114" i="1"/>
  <c r="AA115" i="1"/>
  <c r="AA116" i="1"/>
  <c r="AA117" i="1"/>
  <c r="AA120" i="1"/>
  <c r="AA121" i="1"/>
  <c r="AA122" i="1"/>
  <c r="AA123" i="1"/>
  <c r="AA113"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7" i="1"/>
  <c r="AA208" i="1"/>
  <c r="AA209" i="1"/>
  <c r="AA210" i="1"/>
  <c r="AA211" i="1"/>
  <c r="AA212" i="1"/>
  <c r="AA126" i="1"/>
  <c r="AA225" i="1" l="1"/>
  <c r="AA226" i="1"/>
  <c r="AA227" i="1"/>
  <c r="AA228" i="1"/>
  <c r="AA229" i="1"/>
  <c r="AA230" i="1"/>
  <c r="AA231" i="1"/>
  <c r="AA232" i="1"/>
  <c r="AA233" i="1"/>
  <c r="AA234" i="1"/>
  <c r="AA235" i="1"/>
  <c r="AA236" i="1"/>
  <c r="AA237" i="1"/>
  <c r="AA238" i="1"/>
  <c r="AA239" i="1"/>
  <c r="AA240" i="1"/>
  <c r="AA241" i="1"/>
  <c r="AA242" i="1"/>
  <c r="AA243" i="1"/>
  <c r="AA244" i="1"/>
  <c r="AA245" i="1"/>
  <c r="AA224" i="1"/>
  <c r="Z256" i="1" l="1"/>
  <c r="AA256" i="1"/>
  <c r="Y255" i="1"/>
  <c r="Y222" i="1"/>
  <c r="Y219" i="1"/>
  <c r="Y214" i="1"/>
  <c r="Y112" i="1"/>
  <c r="Y95" i="1"/>
  <c r="Y89" i="1"/>
  <c r="Y80" i="1"/>
  <c r="Y79" i="1"/>
  <c r="T256" i="1"/>
  <c r="Y256" i="1" l="1"/>
  <c r="AF83" i="1"/>
  <c r="AH83" i="1"/>
  <c r="AH249" i="1"/>
  <c r="AF249" i="1"/>
  <c r="AI256" i="1" l="1"/>
  <c r="AH223" i="1"/>
  <c r="AF223" i="1"/>
  <c r="AH222" i="1"/>
  <c r="AF222" i="1"/>
  <c r="AH221" i="1"/>
  <c r="AF221" i="1"/>
  <c r="AH220" i="1"/>
  <c r="AF220" i="1"/>
  <c r="AH218" i="1"/>
  <c r="AF218" i="1"/>
  <c r="AH217" i="1"/>
  <c r="AF217" i="1"/>
  <c r="AH216" i="1"/>
  <c r="AF216" i="1"/>
  <c r="AH124" i="1"/>
  <c r="AF124" i="1"/>
  <c r="AH111" i="1"/>
  <c r="AF111" i="1"/>
  <c r="AH110" i="1"/>
  <c r="AF110" i="1"/>
  <c r="AH109" i="1"/>
  <c r="AF109" i="1"/>
  <c r="AH108" i="1"/>
  <c r="AF108" i="1"/>
  <c r="AH106" i="1"/>
  <c r="AF106" i="1"/>
  <c r="AH105" i="1"/>
  <c r="AF105" i="1"/>
  <c r="AH104" i="1"/>
  <c r="AF104" i="1"/>
  <c r="AH103" i="1"/>
  <c r="AF103" i="1"/>
  <c r="AH102" i="1"/>
  <c r="AF102" i="1"/>
  <c r="AH101" i="1"/>
  <c r="AF101" i="1"/>
  <c r="AH100" i="1"/>
  <c r="AF100" i="1"/>
  <c r="AH99" i="1"/>
  <c r="AF99" i="1"/>
  <c r="AH98" i="1"/>
  <c r="AF98" i="1"/>
  <c r="AH97" i="1"/>
  <c r="AF97" i="1"/>
  <c r="AH96" i="1"/>
  <c r="AF96" i="1"/>
  <c r="AH95" i="1"/>
  <c r="AF95" i="1"/>
  <c r="AH94" i="1"/>
  <c r="AF94" i="1"/>
  <c r="AH93" i="1"/>
  <c r="AF93" i="1"/>
  <c r="AH92" i="1"/>
  <c r="AF92" i="1"/>
  <c r="AH91" i="1"/>
  <c r="AF91" i="1"/>
  <c r="AH90" i="1"/>
  <c r="AF90" i="1"/>
  <c r="AH88" i="1"/>
  <c r="AF88" i="1"/>
  <c r="AH87" i="1"/>
  <c r="AF87" i="1"/>
  <c r="AH86" i="1"/>
  <c r="AF86" i="1"/>
  <c r="AH85" i="1"/>
  <c r="AF85" i="1"/>
  <c r="AH84" i="1"/>
  <c r="AF84" i="1"/>
  <c r="AH82" i="1"/>
  <c r="AF82" i="1"/>
  <c r="AH81" i="1"/>
  <c r="AF81" i="1"/>
  <c r="AH78" i="1"/>
  <c r="AF78" i="1"/>
  <c r="AH77" i="1"/>
  <c r="AF77" i="1"/>
  <c r="AH29" i="1"/>
  <c r="AF29" i="1"/>
  <c r="AH28" i="1"/>
  <c r="AF28" i="1"/>
  <c r="AH27" i="1"/>
  <c r="AF27" i="1"/>
  <c r="AH26" i="1"/>
  <c r="AF26" i="1"/>
  <c r="AH25" i="1"/>
  <c r="AF25" i="1"/>
  <c r="AH219" i="1" l="1"/>
  <c r="AF219" i="1"/>
  <c r="D27" i="2"/>
  <c r="E26" i="2"/>
  <c r="H15" i="2"/>
  <c r="G15" i="2"/>
  <c r="F15" i="2"/>
  <c r="E15" i="2"/>
  <c r="AH255" i="1"/>
  <c r="AF255" i="1"/>
  <c r="AH250" i="1"/>
  <c r="AF250" i="1"/>
  <c r="AH247" i="1"/>
  <c r="AF247" i="1"/>
  <c r="AH246" i="1"/>
  <c r="AF246" i="1"/>
  <c r="AH224" i="1"/>
  <c r="AF224" i="1"/>
  <c r="AH215" i="1"/>
  <c r="AF215" i="1"/>
  <c r="AH214" i="1"/>
  <c r="AF214" i="1"/>
  <c r="AH126" i="1"/>
  <c r="AF126" i="1"/>
  <c r="AH125" i="1"/>
  <c r="AF125" i="1"/>
  <c r="AH113" i="1"/>
  <c r="AF113" i="1"/>
  <c r="AH112" i="1"/>
  <c r="AF112" i="1"/>
  <c r="AH107" i="1"/>
  <c r="AF107" i="1"/>
  <c r="AH89" i="1"/>
  <c r="AF89" i="1"/>
  <c r="AH80" i="1"/>
  <c r="AF80" i="1"/>
  <c r="AH79" i="1"/>
  <c r="AF79" i="1"/>
  <c r="AH30" i="1"/>
  <c r="AF30" i="1"/>
  <c r="AH24" i="1"/>
  <c r="AF24" i="1"/>
  <c r="AH15" i="1"/>
  <c r="AF15" i="1"/>
  <c r="P15" i="1"/>
  <c r="L15" i="1"/>
  <c r="K15" i="1"/>
  <c r="J15" i="1"/>
  <c r="I15" i="1"/>
  <c r="AF12" i="1" a="1"/>
  <c r="AF12" i="1" s="1"/>
  <c r="R12" i="1"/>
  <c r="L11" i="1"/>
  <c r="AG10" i="1"/>
  <c r="AD24" i="1" l="1"/>
  <c r="AD107" i="1"/>
  <c r="AD246" i="1"/>
</calcChain>
</file>

<file path=xl/comments1.xml><?xml version="1.0" encoding="utf-8"?>
<comments xmlns="http://schemas.openxmlformats.org/spreadsheetml/2006/main">
  <authors>
    <author/>
    <author>usuario</author>
    <author>tc={67A4A965-8934-4E32-914C-8EA221D30F40}</author>
  </authors>
  <commentList>
    <comment ref="A9" authorId="0" shapeId="0">
      <text>
        <r>
          <rPr>
            <sz val="11"/>
            <color theme="1"/>
            <rFont val="Aptos Narrow"/>
            <family val="2"/>
            <scheme val="minor"/>
          </rPr>
          <t>======
ID#AAABRqhEsg8
GILBERTO REYES TORRES    (2024-06-19 21:46:37)
Código del Proyecto (BP-12345678) BP, Guión y codigo de 8 digitos.</t>
        </r>
      </text>
    </comment>
    <comment ref="D9" authorId="0" shapeId="0">
      <text>
        <r>
          <rPr>
            <sz val="11"/>
            <color theme="1"/>
            <rFont val="Aptos Narrow"/>
            <family val="2"/>
            <scheme val="minor"/>
          </rPr>
          <t>======
ID#AAABRqhEsis
Jean Paul Mora H.    (2024-06-19 21:46:37)
Corresponde al Codigo de 13 digitos que es generaro cuando se realiza la radicación en el SUIFP</t>
        </r>
      </text>
    </comment>
    <comment ref="I9" authorId="0" shapeId="0">
      <text>
        <r>
          <rPr>
            <sz val="11"/>
            <color theme="1"/>
            <rFont val="Aptos Narrow"/>
            <family val="2"/>
            <scheme val="minor"/>
          </rPr>
          <t>======
ID#AAABRqhEsj4
WILSON VILLOTA    (2024-06-19 21:46:37)
Digite la denominación de la versión en ppm. (tener en cuenta que la versión actual es la 000)</t>
        </r>
      </text>
    </comment>
    <comment ref="N9" authorId="0" shapeId="0">
      <text>
        <r>
          <rPr>
            <sz val="11"/>
            <color theme="1"/>
            <rFont val="Aptos Narrow"/>
            <family val="2"/>
            <scheme val="minor"/>
          </rPr>
          <t>======
ID#AAABRqhEsgM
PLANEACION    (2024-06-19 21:46:37)
Digite el año o vigencia en la cual inicia el proyecto (periodo 0, para proyectos nuevos)</t>
        </r>
      </text>
    </comment>
    <comment ref="I10" authorId="0" shapeId="0">
      <text>
        <r>
          <rPr>
            <sz val="11"/>
            <color theme="1"/>
            <rFont val="Aptos Narrow"/>
            <family val="2"/>
            <scheme val="minor"/>
          </rPr>
          <t>======
ID#AAABRqhEsjI
WILSON VILLOTA    (2024-06-19 21:46:37)
Digite la denominación de la versión en ppm. (tener en cuenta que la versión actual es la 000)</t>
        </r>
      </text>
    </comment>
    <comment ref="N10" authorId="0" shapeId="0">
      <text>
        <r>
          <rPr>
            <sz val="11"/>
            <color theme="1"/>
            <rFont val="Aptos Narrow"/>
            <family val="2"/>
            <scheme val="minor"/>
          </rPr>
          <t>======
ID#AAABRqhEsmw
PLANEACION    (2024-06-19 21:46:37)
Digite la cantidad de la población específica beneficiada con el proyecto.</t>
        </r>
      </text>
    </comment>
    <comment ref="A11" authorId="0" shapeId="0">
      <text>
        <r>
          <rPr>
            <sz val="11"/>
            <color theme="1"/>
            <rFont val="Aptos Narrow"/>
            <family val="2"/>
            <scheme val="minor"/>
          </rPr>
          <t>======
ID#AAABRqhEsnA
PLANEACION    (2024-06-19 21:46:37)
Digite el nombre completo del proyecto formulado, el cual debe coincideir con el registrado en el Documento Técnico, MGA y el Banco de Proyectos.</t>
        </r>
      </text>
    </comment>
    <comment ref="I11" authorId="0" shapeId="0">
      <text>
        <r>
          <rPr>
            <sz val="11"/>
            <color theme="1"/>
            <rFont val="Aptos Narrow"/>
            <family val="2"/>
            <scheme val="minor"/>
          </rPr>
          <t>======
ID#AAABRqhEsmI
PLANEACION    (2024-06-19 21:46:37)
Seleccione el código del centro gestor, (Dependencia proponente del proyecto)  de la lista desplegable, el nombre se activa automaticamente.</t>
        </r>
      </text>
    </comment>
    <comment ref="A14" authorId="0" shapeId="0">
      <text>
        <r>
          <rPr>
            <sz val="11"/>
            <color theme="1"/>
            <rFont val="Aptos Narrow"/>
            <family val="2"/>
            <scheme val="minor"/>
          </rPr>
          <t>======
ID#AAABRqhEsiA
WILSON VILLOTA    (2024-06-19 21:46:37)
Digite la situación deseada para la población con relación al problema identificado.</t>
        </r>
      </text>
    </comment>
    <comment ref="B14" authorId="0" shapeId="0">
      <text>
        <r>
          <rPr>
            <sz val="11"/>
            <color theme="1"/>
            <rFont val="Aptos Narrow"/>
            <family val="2"/>
            <scheme val="minor"/>
          </rPr>
          <t>======
ID#AAABRqhEshQ
Usuario    (2024-06-19 21:46:37)
Corresponde al Indicador consignado en el capitulo 5 de la MGA (Objetivo general e indicadores de seguimiento- Indicadores para medir el objetivo general)</t>
        </r>
      </text>
    </comment>
    <comment ref="C14" authorId="0" shapeId="0">
      <text>
        <r>
          <rPr>
            <sz val="11"/>
            <color theme="1"/>
            <rFont val="Aptos Narrow"/>
            <family val="2"/>
            <scheme val="minor"/>
          </rPr>
          <t>======
ID#AAABRqhEsg0
Usuario    (2024-06-19 21:46:37)
Corresponde a la unidad de medida  consignada en el capitulo 5 de la MGA (Objetivo general e indicadores de seguimiento - Indicadores para medir el objetivo general - Descripción- medido a traves de)</t>
        </r>
      </text>
    </comment>
    <comment ref="D14" authorId="0" shapeId="0">
      <text>
        <r>
          <rPr>
            <sz val="11"/>
            <color theme="1"/>
            <rFont val="Aptos Narrow"/>
            <family val="2"/>
            <scheme val="minor"/>
          </rPr>
          <t>======
ID#AAABRqhEsks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text>
        <r>
          <rPr>
            <sz val="11"/>
            <color theme="1"/>
            <rFont val="Aptos Narrow"/>
            <family val="2"/>
            <scheme val="minor"/>
          </rPr>
          <t>======
ID#AAABRqhEsnE
Jean Paul Mora H.    (2024-06-19 21:46:37)
Digite el número de objetivo específico en orden consecutivo como se registró en MGA.</t>
        </r>
      </text>
    </comment>
    <comment ref="F14" authorId="0" shapeId="0">
      <text>
        <r>
          <rPr>
            <sz val="11"/>
            <color theme="1"/>
            <rFont val="Aptos Narrow"/>
            <family val="2"/>
            <scheme val="minor"/>
          </rPr>
          <t>======
ID#AAABRqhEsoM
WILSON VILLOTA    (2024-06-19 21:46:37)
Digite los resultados específicos del proyecto, los cuales llevaran al cumplimiento del objetivo central.
Puede haber 1 o más para lo cual debe de ingresar las filas necesarias.</t>
        </r>
      </text>
    </comment>
    <comment ref="G14" authorId="0" shapeId="0">
      <text>
        <r>
          <rPr>
            <sz val="11"/>
            <color theme="1"/>
            <rFont val="Aptos Narrow"/>
            <family val="2"/>
            <scheme val="minor"/>
          </rPr>
          <t>======
ID#AAABRqhEsnQ
Jean Paul Mora H.    (2024-06-19 21:46:37)
Digite el cídigo del producto escogido en el catálogo de la MGA vigente al momento de regsitrar el proyecto en el Banco.</t>
        </r>
      </text>
    </comment>
    <comment ref="H14" authorId="0" shapeId="0">
      <text>
        <r>
          <rPr>
            <sz val="11"/>
            <color theme="1"/>
            <rFont val="Aptos Narrow"/>
            <family val="2"/>
            <scheme val="minor"/>
          </rPr>
          <t>======
ID#AAABRqhEslQ
Jean Paul Mora H.    (2024-06-19 21:46:37)
Digite el número de producto en orden consecutivo como se registró en MGA.</t>
        </r>
      </text>
    </comment>
    <comment ref="I14" authorId="0" shapeId="0">
      <text>
        <r>
          <rPr>
            <sz val="11"/>
            <color theme="1"/>
            <rFont val="Aptos Narrow"/>
            <family val="2"/>
            <scheme val="minor"/>
          </rPr>
          <t>======
ID#AAABRqhEshY
WILSON VILLOTA    (2024-06-19 21:46:37)
Digite los bienes y servicios que contribuyen a la materialización de los objetivos específicos.
Puede haber 1 o más para lo cual debe de ingresar las filas necesarias.</t>
        </r>
      </text>
    </comment>
    <comment ref="J14" authorId="0" shapeId="0">
      <text>
        <r>
          <rPr>
            <sz val="11"/>
            <color theme="1"/>
            <rFont val="Aptos Narrow"/>
            <family val="2"/>
            <scheme val="minor"/>
          </rPr>
          <t>======
ID#AAABRqhEsjA
Jean Paul Mora H.    (2024-06-19 21:46:37)
Digite el cídigo del indicador de producto escogido en el catálogo de la MGA vigente al momento de regsitrar el proyecto en el Banco.</t>
        </r>
      </text>
    </comment>
    <comment ref="K14" authorId="0" shapeId="0">
      <text>
        <r>
          <rPr>
            <sz val="11"/>
            <color theme="1"/>
            <rFont val="Aptos Narrow"/>
            <family val="2"/>
            <scheme val="minor"/>
          </rPr>
          <t>======
ID#AAABRqhEsl8
JULIA EMMA    (2024-06-19 21:46:37)
Digite la denominación del indicador; tener en cuenta que la MGA trae una lista de indicadores de producto por sector la cual debe de ser coherente con la plantilla.</t>
        </r>
      </text>
    </comment>
    <comment ref="L14" authorId="0" shapeId="0">
      <text>
        <r>
          <rPr>
            <sz val="11"/>
            <color theme="1"/>
            <rFont val="Aptos Narrow"/>
            <family val="2"/>
            <scheme val="minor"/>
          </rPr>
          <t>======
ID#AAABRqhEsjw
Usuario    (2024-06-19 21:46:37)
Corresponde a la unidad de medida  consignada en el capitulo 5 de la MGA (Objetivo general e indicadores de seguimiento - Indicadores para medir el objetivo general - Descripción- medido a traves de)</t>
        </r>
      </text>
    </comment>
    <comment ref="M14" authorId="0" shapeId="0">
      <text>
        <r>
          <rPr>
            <sz val="11"/>
            <color theme="1"/>
            <rFont val="Aptos Narrow"/>
            <family val="2"/>
            <scheme val="minor"/>
          </rPr>
          <t>======
ID#AAABRqhEsiE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text>
        <r>
          <rPr>
            <sz val="11"/>
            <color theme="1"/>
            <rFont val="Aptos Narrow"/>
            <family val="2"/>
            <scheme val="minor"/>
          </rPr>
          <t>======
ID#AAABRqhEsgY
WILSON VILLOTA    (2024-06-19 21:46:37)
Digite la ponderación de los productos de acuerdo con todo el proyecto .  Teniendo en cuenta que ∑ = 100% de todos los productos de todo el proyecto.</t>
        </r>
      </text>
    </comment>
    <comment ref="Q14" authorId="0" shapeId="0">
      <text>
        <r>
          <rPr>
            <sz val="11"/>
            <color theme="1"/>
            <rFont val="Aptos Narrow"/>
            <family val="2"/>
            <scheme val="minor"/>
          </rPr>
          <t>======
ID#AAABRqhEsl0
Jean Paul Mora H.    (2024-06-19 21:46:37)
Digite el número de actividad en orden consecutivo como se registró en MGA.</t>
        </r>
      </text>
    </comment>
    <comment ref="R14" authorId="0" shapeId="0">
      <text>
        <r>
          <rPr>
            <sz val="11"/>
            <color theme="1"/>
            <rFont val="Aptos Narrow"/>
            <family val="2"/>
            <scheme val="minor"/>
          </rPr>
          <t>======
ID#AAABRqhEsl4
PLANEACION    (2024-06-19 21:46:37)
Digite el código que identifica el programa presupuestario del proyecto, el cual está registrado en PS y corresponde a cada actividad (elemento PEP).</t>
        </r>
      </text>
    </comment>
    <comment ref="S14" authorId="0" shapeId="0">
      <text>
        <r>
          <rPr>
            <sz val="11"/>
            <color theme="1"/>
            <rFont val="Aptos Narrow"/>
            <family val="2"/>
            <scheme val="minor"/>
          </rPr>
          <t>======
ID#AAABRqhEshE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U14" authorId="1" shapeId="0">
      <text>
        <r>
          <rPr>
            <b/>
            <sz val="9"/>
            <color indexed="81"/>
            <rFont val="Tahoma"/>
            <family val="2"/>
          </rPr>
          <t>Identificar si se trata de Talento Humano, Materiales y Suministros, Transporte, Mantenimiento, etc.</t>
        </r>
      </text>
    </comment>
    <comment ref="Y14" authorId="1" shapeId="0">
      <text>
        <r>
          <rPr>
            <b/>
            <sz val="9"/>
            <color indexed="81"/>
            <rFont val="Tahoma"/>
            <family val="2"/>
          </rPr>
          <t>Diferencia entre el valor total de la actividad menos el valor de los RPC generados para la actividad</t>
        </r>
      </text>
    </comment>
    <comment ref="Z14" authorId="1" shapeId="0">
      <text>
        <r>
          <rPr>
            <b/>
            <sz val="9"/>
            <color indexed="81"/>
            <rFont val="Tahoma"/>
            <family val="2"/>
          </rPr>
          <t>Solicitar al Grupo Financiero mensualmente el reporte de los pagos generados por cada RPC</t>
        </r>
      </text>
    </comment>
    <comment ref="AA14" authorId="1" shapeId="0">
      <text>
        <r>
          <rPr>
            <b/>
            <sz val="9"/>
            <color indexed="81"/>
            <rFont val="Tahoma"/>
            <family val="2"/>
          </rPr>
          <t>Diferencia entre el valor del RPC menos el valor pagado</t>
        </r>
      </text>
    </comment>
    <comment ref="AC14" authorId="0" shapeId="0">
      <text>
        <r>
          <rPr>
            <sz val="11"/>
            <color theme="1"/>
            <rFont val="Aptos Narrow"/>
            <family val="2"/>
            <scheme val="minor"/>
          </rPr>
          <t>======
ID#AAABRqhEsoE
Usuario    (2024-06-19 21:46:37)
Se debe registrar al menos una actividad por producto como ruta crítica, debe coincidir con lo consignado en la MGA - se recomienda no marcar todas las actividades como ruta crítica.</t>
        </r>
      </text>
    </comment>
    <comment ref="AD14" authorId="0" shapeId="0">
      <text>
        <r>
          <rPr>
            <sz val="11"/>
            <color theme="1"/>
            <rFont val="Aptos Narrow"/>
            <family val="2"/>
            <scheme val="minor"/>
          </rPr>
          <t>======
ID#AAABRqhEshM
WILSON VILLOTA    (2024-06-19 21:46:37)
Asignar la ponderación a cada actividad, teniendo en cuenta que la sumatoria de todas las actividades de un producto sean iguales a 100%.</t>
        </r>
      </text>
    </comment>
    <comment ref="AE14" authorId="0" shapeId="0">
      <text>
        <r>
          <rPr>
            <sz val="11"/>
            <color theme="1"/>
            <rFont val="Aptos Narrow"/>
            <family val="2"/>
            <scheme val="minor"/>
          </rPr>
          <t>======
ID#AAABRqhEsgQ
wilson    (2024-06-19 21:46:37)
Seleccionar la clasificación estructural del gasto que corresponde a cada actividad. La descripción se diligencia automáticamente. Verificar que sea consistente con lo requerido en la actividad.</t>
        </r>
      </text>
    </comment>
    <comment ref="AF14" authorId="0" shapeId="0">
      <text>
        <r>
          <rPr>
            <sz val="11"/>
            <color theme="1"/>
            <rFont val="Aptos Narrow"/>
            <family val="2"/>
            <scheme val="minor"/>
          </rPr>
          <t>======
ID#AAABRqhEsk0
wilson    (2024-06-19 21:46:37)
La descripción se diligencia automáticamente al seleccionar el código. Verificar que sea consistente con lo requerido en la actividad.</t>
        </r>
      </text>
    </comment>
    <comment ref="AG14" authorId="0" shapeId="0">
      <text>
        <r>
          <rPr>
            <sz val="11"/>
            <color theme="1"/>
            <rFont val="Aptos Narrow"/>
            <family val="2"/>
            <scheme val="minor"/>
          </rPr>
          <t>======
ID#AAABRqhEsf0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H14" authorId="0" shapeId="0">
      <text>
        <r>
          <rPr>
            <sz val="11"/>
            <color theme="1"/>
            <rFont val="Aptos Narrow"/>
            <family val="2"/>
            <scheme val="minor"/>
          </rPr>
          <t>======
ID#AAABRqhEshA
Jean Paul Mora H.    (2024-06-19 21:46:37)
La descripción se diligencia automáticamente al seleccionar el código. Verificar que sea consistente con el tipo de recurso aprobado para la actividad.</t>
        </r>
      </text>
    </comment>
    <comment ref="AI14" authorId="0" shapeId="0">
      <text>
        <r>
          <rPr>
            <sz val="11"/>
            <color theme="1"/>
            <rFont val="Aptos Narrow"/>
            <family val="2"/>
            <scheme val="minor"/>
          </rPr>
          <t>======
ID#AAABRqhEsiI
wilson    (2024-06-19 21:46:37)
Es el resultado de la suma de subactividades registradas en el presupuesto detallado y debe ser consistente con lo registrado en el documento técnico, MGA y PPM. Evitar el uso de decimales.</t>
        </r>
      </text>
    </comment>
    <comment ref="AJ14" authorId="0" shapeId="0">
      <text>
        <r>
          <rPr>
            <sz val="11"/>
            <color theme="1"/>
            <rFont val="Aptos Narrow"/>
            <family val="2"/>
            <scheme val="minor"/>
          </rPr>
          <t>======
ID#AAABRqhEsi4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G223" authorId="2" shapeId="0">
      <text>
        <r>
          <rPr>
            <sz val="11"/>
            <color theme="1"/>
            <rFont val="Aptos Narrow"/>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Fondo 1.3.3.5.01.22</t>
        </r>
      </text>
    </comment>
  </commentList>
</comments>
</file>

<file path=xl/comments2.xml><?xml version="1.0" encoding="utf-8"?>
<comments xmlns="http://schemas.openxmlformats.org/spreadsheetml/2006/main">
  <authors>
    <author/>
  </authors>
  <commentList>
    <comment ref="E13" authorId="0" shapeId="0">
      <text>
        <r>
          <rPr>
            <sz val="11"/>
            <color theme="1"/>
            <rFont val="Aptos Narrow"/>
            <family val="2"/>
            <scheme val="minor"/>
          </rPr>
          <t>======
ID#AAABQGFBk6Q
ALVARO    (2024-06-19 21:46:37)
Digitar la cantidad de poblacion objetivo proyectada</t>
        </r>
      </text>
    </comment>
    <comment ref="D14" authorId="0" shapeId="0">
      <text>
        <r>
          <rPr>
            <sz val="11"/>
            <color theme="1"/>
            <rFont val="Aptos Narrow"/>
            <family val="2"/>
            <scheme val="minor"/>
          </rPr>
          <t>======
ID#AAABRqhEsm4
tc={3128FF2A-5277-461E-B17F-48B5969A40A0}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Revisar esata actualizacion de la informacion</t>
        </r>
      </text>
    </comment>
    <comment ref="C20" authorId="0" shapeId="0">
      <text>
        <r>
          <rPr>
            <sz val="11"/>
            <color theme="1"/>
            <rFont val="Aptos Narrow"/>
            <family val="2"/>
            <scheme val="minor"/>
          </rPr>
          <t>======
ID#AAABQGFBk48
ALVARO    (2024-06-19 21:46:37)
Seleccione de la lista desplegable el sector al cual se asocia el proyecto</t>
        </r>
      </text>
    </comment>
    <comment ref="I21" authorId="0" shapeId="0">
      <text>
        <r>
          <rPr>
            <sz val="11"/>
            <color theme="1"/>
            <rFont val="Aptos Narrow"/>
            <family val="2"/>
            <scheme val="minor"/>
          </rPr>
          <t>======
ID#AAABRqhEskw
tc={8E98AA39-809C-4854-99C9-CF2D4D39FDA6}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No tienen politicas ??</t>
        </r>
      </text>
    </comment>
    <comment ref="C24" authorId="0" shapeId="0">
      <text>
        <r>
          <rPr>
            <sz val="11"/>
            <color theme="1"/>
            <rFont val="Aptos Narrow"/>
            <family val="2"/>
            <scheme val="minor"/>
          </rPr>
          <t>======
ID#AAABQGFBk5A
ALVARO    (2024-06-19 21:46:37)
Seleccióne de la lista desplegable el tipo de gasto publico en el cual se clasifica la inversion</t>
        </r>
      </text>
    </comment>
    <comment ref="C25" authorId="0" shapeId="0">
      <text>
        <r>
          <rPr>
            <sz val="11"/>
            <color theme="1"/>
            <rFont val="Aptos Narrow"/>
            <family val="2"/>
            <scheme val="minor"/>
          </rPr>
          <t>======
ID#AAABQGFBk7Q
ALVARO    (2024-06-19 21:46:37)
Seleeccione de la lista desplegable el grupo poblacional objeto de la inversion</t>
        </r>
      </text>
    </comment>
    <comment ref="C26" authorId="0" shapeId="0">
      <text>
        <r>
          <rPr>
            <sz val="11"/>
            <color theme="1"/>
            <rFont val="Aptos Narrow"/>
            <family val="2"/>
            <scheme val="minor"/>
          </rPr>
          <t>======
ID#AAABQGFBk7g
ALVARO    (2024-06-19 21:46:37)
Seleccione de la lsita desplegable, si es el caso,  el tipo de situacion exepcional o de emergencia que sera atendida con este proyecto</t>
        </r>
      </text>
    </comment>
    <comment ref="E26" authorId="0" shapeId="0">
      <text>
        <r>
          <rPr>
            <sz val="11"/>
            <color theme="1"/>
            <rFont val="Aptos Narrow"/>
            <family val="2"/>
            <scheme val="minor"/>
          </rPr>
          <t>======
ID#AAABQGFBk60
ALVARO    (2024-06-19 21:46:37)
La informacion de esta celda no debe ser modificada,</t>
        </r>
      </text>
    </comment>
    <comment ref="F26" authorId="0" shapeId="0">
      <text>
        <r>
          <rPr>
            <sz val="11"/>
            <color theme="1"/>
            <rFont val="Aptos Narrow"/>
            <family val="2"/>
            <scheme val="minor"/>
          </rPr>
          <t>======
ID#AAABQGFBk5o
ALVARO    (2024-06-19 21:46:37)
Describa brevemente la situacion exepcional que esta siento atendida</t>
        </r>
      </text>
    </comment>
    <comment ref="C27" authorId="0" shapeId="0">
      <text>
        <r>
          <rPr>
            <sz val="11"/>
            <color theme="1"/>
            <rFont val="Aptos Narrow"/>
            <family val="2"/>
            <scheme val="minor"/>
          </rPr>
          <t>======
ID#AAABQGFBk44
ALVARO    (2024-06-19 21:46:37)
Seleccionar si corresponde a un proyecto movilizador</t>
        </r>
      </text>
    </comment>
    <comment ref="D27" authorId="0" shapeId="0">
      <text>
        <r>
          <rPr>
            <sz val="11"/>
            <color theme="1"/>
            <rFont val="Aptos Narrow"/>
            <family val="2"/>
            <scheme val="minor"/>
          </rPr>
          <t>======
ID#AAABQGFBk6o
ALVARO    (2024-06-19 21:46:37)
La informacion de esta celda no debe ser modificada</t>
        </r>
      </text>
    </comment>
    <comment ref="E27" authorId="0" shapeId="0">
      <text>
        <r>
          <rPr>
            <sz val="11"/>
            <color theme="1"/>
            <rFont val="Aptos Narrow"/>
            <family val="2"/>
            <scheme val="minor"/>
          </rPr>
          <t>======
ID#AAABQGFBk5Q
ALVARO    (2024-06-19 21:46:37)
Si  es un proyecto movilizador, seleccione el codigo de la lista desplegable</t>
        </r>
      </text>
    </comment>
  </commentList>
</comments>
</file>

<file path=xl/sharedStrings.xml><?xml version="1.0" encoding="utf-8"?>
<sst xmlns="http://schemas.openxmlformats.org/spreadsheetml/2006/main" count="968" uniqueCount="557">
  <si>
    <t>Código BP</t>
  </si>
  <si>
    <t>BP-26005480</t>
  </si>
  <si>
    <t>Código BPIN</t>
  </si>
  <si>
    <t>2024760010065</t>
  </si>
  <si>
    <t>Versión PPM:</t>
  </si>
  <si>
    <t>Vigencia</t>
  </si>
  <si>
    <t>Meta PDD CC</t>
  </si>
  <si>
    <t>Programa PDD</t>
  </si>
  <si>
    <t>Versión PS:</t>
  </si>
  <si>
    <t>Población Objetivo</t>
  </si>
  <si>
    <t>Nombre del Proyecto</t>
  </si>
  <si>
    <t>FORTALECIMIENTO DE LAS ACCIONES DE PROMOCIÓN, PREVENCIÓN, VIGILANCIA, Y CONTROL DE ENFERMEDADES TRANSMISIBLES DE ORIGEN ZOONÓTICO Y VECTORIAL EN SANTIAGO DE CALI</t>
  </si>
  <si>
    <t>Centro Gestor</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</si>
  <si>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</si>
  <si>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</si>
  <si>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</si>
  <si>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</si>
  <si>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</si>
  <si>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</si>
  <si>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</si>
  <si>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</si>
  <si>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</si>
  <si>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</si>
  <si>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</si>
  <si>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</si>
  <si>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Indicador de Producto</t>
  </si>
  <si>
    <t>% Ponderación Productos</t>
  </si>
  <si>
    <t>Meta Plan de Desarrollo</t>
  </si>
  <si>
    <t>Denominación Meta PDD</t>
  </si>
  <si>
    <t># Actividad</t>
  </si>
  <si>
    <t>Código Programa Presupuestario</t>
  </si>
  <si>
    <t>Actividades</t>
  </si>
  <si>
    <t>Ruta Crítica Si/No</t>
  </si>
  <si>
    <t>% Ponderación Actividad</t>
  </si>
  <si>
    <t>Código POSPRE</t>
  </si>
  <si>
    <t>Denominación POSPRE</t>
  </si>
  <si>
    <t>Código FONDO</t>
  </si>
  <si>
    <t>Denominación FONDO</t>
  </si>
  <si>
    <t>Valor Actividades</t>
  </si>
  <si>
    <t>Modificación</t>
  </si>
  <si>
    <t xml:space="preserve">Fortalecer las acciones de promoción, prevención, vigilancia, y control
de enfermedades tranmisibles  de origen zoonotico y vectorial en los entornos del desarrollo humano en Santiago de Cali </t>
  </si>
  <si>
    <t>Campañas de gestión del riesgo para abordar situaciones de salud relacionadas con la promoción, prevención, vigilancia y control de Enfermedades Transmitidas por Vectores y Zoonosis de interés en Salud Pública</t>
  </si>
  <si>
    <t>Número</t>
  </si>
  <si>
    <t>Mitigar el riesgo que favorece las enfermedades transmisibles de origen zoonótico y vectorial.</t>
  </si>
  <si>
    <t>1905043</t>
  </si>
  <si>
    <t xml:space="preserve">1.1 </t>
  </si>
  <si>
    <t>1.1.1</t>
  </si>
  <si>
    <t>Articular espacios intrainstitucionales e intersectoriales y de  educación y comunicación del riesgo en salud de las Enfermedades Transmitidas por Vectores y Zoonosis</t>
  </si>
  <si>
    <t>Si</t>
  </si>
  <si>
    <t>2.3.2.02.02.009</t>
  </si>
  <si>
    <t>1.2.4.2.02.01</t>
  </si>
  <si>
    <t>1.2.3.2.28.01</t>
  </si>
  <si>
    <t>1.1.2</t>
  </si>
  <si>
    <t>Realizar acciones de control de vectores e información, educación y comunicación del riesgo en salud.</t>
  </si>
  <si>
    <t>No</t>
  </si>
  <si>
    <t>2.3.2.02.02.008</t>
  </si>
  <si>
    <t>1.1.3</t>
  </si>
  <si>
    <t>Realizar acciones de prevención, vigilancia epidemiológica y análisis de riesgo en salud pública integrada de rabia humana, en perros y en gatos</t>
  </si>
  <si>
    <t>Adquirir insumos, elementos distintivos y de protección personal para la prevención y control de las zoonosis y vectores</t>
  </si>
  <si>
    <t>2.3.2.02.01.003</t>
  </si>
  <si>
    <t>2.3.2.02.01.002</t>
  </si>
  <si>
    <t>1.1.5</t>
  </si>
  <si>
    <t xml:space="preserve">Adquirir materiales, equipos, bienes y suministros que apoyen la realización de acciones de  prevencion y control de las zoonosis y vectores </t>
  </si>
  <si>
    <t>2.3.2.02.01.004</t>
  </si>
  <si>
    <t>1.2.1.0.00</t>
  </si>
  <si>
    <t>2.3.2.01.01.003.07.07.01</t>
  </si>
  <si>
    <t>1.1.7</t>
  </si>
  <si>
    <t>Adquirir material vivo vegetal y animal, accesorios y alimentos del  Centro de Zoonosis y zoocriadero</t>
  </si>
  <si>
    <t>2.3.2.02.01.000</t>
  </si>
  <si>
    <t>1.1.8</t>
  </si>
  <si>
    <t>Intervenir los factores de riesgo sanitario asociados a la transmisión de otras zoonosis</t>
  </si>
  <si>
    <t>1.1.9</t>
  </si>
  <si>
    <t>Realizar acciones de control de vectores , análisis integrado de las intervenciones operativas y vigilancia entomológica</t>
  </si>
  <si>
    <t>2.3.2.02.02.006</t>
  </si>
  <si>
    <t>1.1.10</t>
  </si>
  <si>
    <t>Generar capacidades para la rectoría, gobernanza y gobernabilidad, en eliminación de enfermedades endemo epidémicas</t>
  </si>
  <si>
    <t>1.2.3.3.04.22</t>
  </si>
  <si>
    <t>1.1.11</t>
  </si>
  <si>
    <t>Promover el fortalecimiento institucional en relación a las Enfermedades Transmitidas por Vectores y Zoonosis</t>
  </si>
  <si>
    <t>1.1.12</t>
  </si>
  <si>
    <t>Realizar acciones de IVC de los factores de riesgo sanitarios a sujetos prestadores de servicios de sanidad animal</t>
  </si>
  <si>
    <t>TOTALES</t>
  </si>
  <si>
    <t>Total Valor Actividades</t>
  </si>
  <si>
    <t>1.1.4</t>
  </si>
  <si>
    <t xml:space="preserve">DETALLE DE POBLACIÓN OBJETIVO </t>
  </si>
  <si>
    <t>Ubicación general</t>
  </si>
  <si>
    <t>Localización específica</t>
  </si>
  <si>
    <t>Detalle de la Población</t>
  </si>
  <si>
    <t>Año 0</t>
  </si>
  <si>
    <t>Año 1</t>
  </si>
  <si>
    <t>Año 2</t>
  </si>
  <si>
    <t>Año 3</t>
  </si>
  <si>
    <t>Santiago de Cali zona urbana y rural</t>
  </si>
  <si>
    <t>Poblacion General</t>
  </si>
  <si>
    <t>TOTAL</t>
  </si>
  <si>
    <t>CLASIFICADOR DE LA INVERSIÓN</t>
  </si>
  <si>
    <t>Sector</t>
  </si>
  <si>
    <t>19-Salud y protección social</t>
  </si>
  <si>
    <t>Articulación con Política Pública No.1</t>
  </si>
  <si>
    <t>Articulación con Política Pública No.2</t>
  </si>
  <si>
    <t>Articulación con Política Pública No.3</t>
  </si>
  <si>
    <t>Gasto Público Social</t>
  </si>
  <si>
    <t>Grupo vulnerable</t>
  </si>
  <si>
    <t>Atiende situación excepcional en el territorio?</t>
  </si>
  <si>
    <t>Otras</t>
  </si>
  <si>
    <t>Es proyecto movilizador?</t>
  </si>
  <si>
    <t>BP-26005480/1/01/01/18</t>
  </si>
  <si>
    <t>BP-26005480/1/01/01/28</t>
  </si>
  <si>
    <t>BP-26005480/1/01/01/46</t>
  </si>
  <si>
    <t>1.3.3.7.02.01</t>
  </si>
  <si>
    <t>BP-26005480/1/01/01/17</t>
  </si>
  <si>
    <t>1.3.3.1.00</t>
  </si>
  <si>
    <t>BP-26005480/1/01/01/19</t>
  </si>
  <si>
    <t>BP-26005480/1/01/01/20</t>
  </si>
  <si>
    <t>1.3.3.4.22.01</t>
  </si>
  <si>
    <t>BP-26005480/1/01/01/47</t>
  </si>
  <si>
    <t>BP-26005480/1/01/01/16</t>
  </si>
  <si>
    <t>BP-26005480/1/01/01/29</t>
  </si>
  <si>
    <t>BP-26005480/1/01/01/48</t>
  </si>
  <si>
    <t>BP-26005480/1/01/01/30</t>
  </si>
  <si>
    <t>BP-26005480/1/01/01/31</t>
  </si>
  <si>
    <t>BP-26005480/1/01/01/14</t>
  </si>
  <si>
    <t>BP-26005480/1/01/01/15</t>
  </si>
  <si>
    <t>BP-26005480/1/01/01/49</t>
  </si>
  <si>
    <t>BP-26005480/1/01/01/43</t>
  </si>
  <si>
    <t>1.3.3.4.21.01</t>
  </si>
  <si>
    <t>BP-26005480/1/01/01/44</t>
  </si>
  <si>
    <t>F.1.3.3.7.02</t>
  </si>
  <si>
    <t>BP-26005480/1/01/01/45</t>
  </si>
  <si>
    <t>BP-26005480/1/01/01/50</t>
  </si>
  <si>
    <t>BP-26005480/1/01/01/32</t>
  </si>
  <si>
    <t>BP-26005480/1/01/01/51</t>
  </si>
  <si>
    <t>BP-26005480/1/01/01/11</t>
  </si>
  <si>
    <t>BP-26005480/1/01/01/12</t>
  </si>
  <si>
    <t>BP-26005480/1/01/01/13</t>
  </si>
  <si>
    <t>BP-26005480/1/01/01/21</t>
  </si>
  <si>
    <t>BP-26005480/1/01/01/33</t>
  </si>
  <si>
    <t>BP-26005480/1/01/01/52</t>
  </si>
  <si>
    <t>BP-26005480/1/01/01/53</t>
  </si>
  <si>
    <t>BP-26005480/1/01/01/54</t>
  </si>
  <si>
    <t>F.1.3.3.4.21.01</t>
  </si>
  <si>
    <t>1.1.6</t>
  </si>
  <si>
    <t>BP-26005480/1/01/01/10</t>
  </si>
  <si>
    <t xml:space="preserve">Disponer de equipos tecnologicos y de apoyo  a las actividades de prevención de las Enfermedades Transmitidas por Vectores y Zoonosis  </t>
  </si>
  <si>
    <t>2.3.2.01.01.003.03.02</t>
  </si>
  <si>
    <t>BP-26005480/1/01/01/08</t>
  </si>
  <si>
    <t>2.3.2.01.01.005.02.03.01.01</t>
  </si>
  <si>
    <t>BP-26005480/1/01/01/09</t>
  </si>
  <si>
    <t>2.3.2.01.01.003.01.06</t>
  </si>
  <si>
    <t>BP-26005480/1/01/01/22</t>
  </si>
  <si>
    <t>BP-26005480/1/01/01/39</t>
  </si>
  <si>
    <t>BP-26005480/1/01/01/40</t>
  </si>
  <si>
    <t>BP-26005480/1/01/01/41</t>
  </si>
  <si>
    <t>BP-26005480/1/01/01/42</t>
  </si>
  <si>
    <t>BP-26005480/1/01/01/34</t>
  </si>
  <si>
    <t>BP-26005480/1/01/01/55</t>
  </si>
  <si>
    <t>BP-26005480/1/01/01/06</t>
  </si>
  <si>
    <t>BP-26005480/1/01/01/07</t>
  </si>
  <si>
    <t xml:space="preserve">BP-26005480/1/01/01/23 </t>
  </si>
  <si>
    <t>BP-26005480/1/01/01/05</t>
  </si>
  <si>
    <t>BP-26005480/1/01/01/57</t>
  </si>
  <si>
    <t>BP-26005480/1/01/01/03</t>
  </si>
  <si>
    <t>BP-26005480/1/01/01/04</t>
  </si>
  <si>
    <t>BP-26005480/1/01/01/35</t>
  </si>
  <si>
    <t>BP-26005480/1/01/01/36</t>
  </si>
  <si>
    <t>BP-26005480/1/01/01/24</t>
  </si>
  <si>
    <t>BP-26005480/1/01/01/25</t>
  </si>
  <si>
    <t>BP-26005480/1/01/01/58</t>
  </si>
  <si>
    <t>BP-26005480/1/01/01/38</t>
  </si>
  <si>
    <t>BP-26005480/1/01/01/02</t>
  </si>
  <si>
    <t>BP-26005480/1/01/01/26</t>
  </si>
  <si>
    <t>BP-26005480/1/01/01/59</t>
  </si>
  <si>
    <t>1.3.3.5.01.22</t>
  </si>
  <si>
    <t>BP-26005480/1/01/01/01</t>
  </si>
  <si>
    <t>BP-26005480/1/01/01/27</t>
  </si>
  <si>
    <t>BP-26005480/1/01/01/37</t>
  </si>
  <si>
    <t>BP-26005480/1/01/01/60</t>
  </si>
  <si>
    <t>BP-26005480/1/01/01/61</t>
  </si>
  <si>
    <t>BP-26005480/1/01/01/62</t>
  </si>
  <si>
    <t>BP-26005480/1/01/01/63</t>
  </si>
  <si>
    <t>BP-26005480/1/01/01/64</t>
  </si>
  <si>
    <t>000</t>
  </si>
  <si>
    <t>Acuerdo 422 de 2017 Por el cual se adopta la política pública municipal de educación ambiental de Santiago de Cali 2017 - 2036</t>
  </si>
  <si>
    <t>ok</t>
  </si>
  <si>
    <t>ZOONOSIS</t>
  </si>
  <si>
    <t>VR. 
TOTAL</t>
  </si>
  <si>
    <t>BIEN O SERVICIO A CONTRATAR</t>
  </si>
  <si>
    <t>RPC No.</t>
  </si>
  <si>
    <t>VALOR RPC</t>
  </si>
  <si>
    <t>DISPONIBLE</t>
  </si>
  <si>
    <t>PAGOS</t>
  </si>
  <si>
    <t>PENDIENTE DE PAGO</t>
  </si>
  <si>
    <t>DUQUE CAMPEON KATERINE</t>
  </si>
  <si>
    <t>4500398706</t>
  </si>
  <si>
    <t>PROFESIONAL</t>
  </si>
  <si>
    <t>VELASQUEZ ESCOBAR OLGA LUCIA</t>
  </si>
  <si>
    <t>4500398802</t>
  </si>
  <si>
    <t>ROSALES NARVAEZ EDWARD CAMILO</t>
  </si>
  <si>
    <t>4500398817</t>
  </si>
  <si>
    <t>SANCHEZ CIFUENTES LEYDI JOHANA</t>
  </si>
  <si>
    <t>TECNICO</t>
  </si>
  <si>
    <t>4500398905</t>
  </si>
  <si>
    <t>GUTIERREZ TORRES ANGELICA</t>
  </si>
  <si>
    <t>4500399024</t>
  </si>
  <si>
    <t>CABEZAS QUIÑONES JENIFFER XIOMARA</t>
  </si>
  <si>
    <t>4500399167</t>
  </si>
  <si>
    <t>NARANJO BRAVO DIANA ALEJANDRA</t>
  </si>
  <si>
    <t>4500399315</t>
  </si>
  <si>
    <t>ZAMBRANO ACOSTA KATHERINE ELIZABETH</t>
  </si>
  <si>
    <t>4500400224</t>
  </si>
  <si>
    <t>BOTERO RAMIREZ VIVIANA</t>
  </si>
  <si>
    <t>4500401492</t>
  </si>
  <si>
    <t>HERNANDEZ SANDOVAL JACQUELIN</t>
  </si>
  <si>
    <t>4500401493</t>
  </si>
  <si>
    <t>VERGARA REINA JACKELINE</t>
  </si>
  <si>
    <t>4500402995</t>
  </si>
  <si>
    <t>MARTINEZ AGUDELO JENNIFER</t>
  </si>
  <si>
    <t>4500403119</t>
  </si>
  <si>
    <t>CALDERON LOPEZ MARIA FERNANDA</t>
  </si>
  <si>
    <t>4500403605</t>
  </si>
  <si>
    <t>MANRIQUE ORTIZ EDGAR</t>
  </si>
  <si>
    <t>4500403642</t>
  </si>
  <si>
    <t>DEL CASTILLO LOPEZ LAURA MARCELA</t>
  </si>
  <si>
    <t>4500403901</t>
  </si>
  <si>
    <t>MORALES BARONA LEYDY VANNESSA</t>
  </si>
  <si>
    <t>4500406798</t>
  </si>
  <si>
    <t>MARTINEZ PUENTES GENNY VIRGINIA</t>
  </si>
  <si>
    <t>4500406903</t>
  </si>
  <si>
    <t>RINCON VELASCO JUAN DAVID</t>
  </si>
  <si>
    <t>4500407007</t>
  </si>
  <si>
    <t>PAZ GUERRERO MIGUEL ANGEL</t>
  </si>
  <si>
    <t>4500407198</t>
  </si>
  <si>
    <t>RAMIREZ MONTERO ANDRES FELIPE</t>
  </si>
  <si>
    <t>4500408156</t>
  </si>
  <si>
    <t>SOLIS SANDOVAL CLARA INES</t>
  </si>
  <si>
    <t>4500408250</t>
  </si>
  <si>
    <t>DOMINGUEZ LOZANO FREDDY</t>
  </si>
  <si>
    <t>4500398482</t>
  </si>
  <si>
    <t>RAMOS CANDAMIL JUAN FRANCISCO</t>
  </si>
  <si>
    <t>4500398710</t>
  </si>
  <si>
    <t>LOPEZ MARIN ELIANA ANDREA</t>
  </si>
  <si>
    <t>4500398766</t>
  </si>
  <si>
    <t>CARDEÑO HERNANDEZ CARLOS ALFONSO</t>
  </si>
  <si>
    <t>4500398777</t>
  </si>
  <si>
    <t>SAAVEDRA MAQUILON PHANOR</t>
  </si>
  <si>
    <t>4500398818</t>
  </si>
  <si>
    <t>SALINAS DIAZ MILTON RICARDO</t>
  </si>
  <si>
    <t>4500398827</t>
  </si>
  <si>
    <t>GUTIERREZ CASTAÑO OSWALDO</t>
  </si>
  <si>
    <t>4500398830</t>
  </si>
  <si>
    <t>ESTACIO SUAREZ YANETH</t>
  </si>
  <si>
    <t>4500398840</t>
  </si>
  <si>
    <t>QUIÑONES SINISTERRA SILVIA</t>
  </si>
  <si>
    <t>4500398841</t>
  </si>
  <si>
    <t>MARTINEZ GARCIA RICARDO</t>
  </si>
  <si>
    <t>4500398878</t>
  </si>
  <si>
    <t>GARCIA SANTANILLA CARLOS ALBERTO</t>
  </si>
  <si>
    <t>4500398901</t>
  </si>
  <si>
    <t>RENTERIA DELGADO LUISA FERNANDA</t>
  </si>
  <si>
    <t>4500398916</t>
  </si>
  <si>
    <t>ORTEGA CAVIEDES FRANCIA XIMENA</t>
  </si>
  <si>
    <t>4500399304</t>
  </si>
  <si>
    <t>BANGUERA ALEGRIA JUANA ESMERALDA</t>
  </si>
  <si>
    <t>4500399381</t>
  </si>
  <si>
    <t>CASTRO COLLAZOS EDINSON ROLANDO</t>
  </si>
  <si>
    <t>4500399392</t>
  </si>
  <si>
    <t>DIAZ OCAMPO VIVIANA PATRICIA</t>
  </si>
  <si>
    <t>4500399429</t>
  </si>
  <si>
    <t>CASTRO ANA MILENA</t>
  </si>
  <si>
    <t>4500399784</t>
  </si>
  <si>
    <t>GARCIA RAMIREZ FREDY</t>
  </si>
  <si>
    <t>4500399797</t>
  </si>
  <si>
    <t>ROMERO OROBIO MARIO ALBERTO</t>
  </si>
  <si>
    <t>4500399809</t>
  </si>
  <si>
    <t>ARARAT CASTILLO  MARIA EUFEMIA</t>
  </si>
  <si>
    <t>4500399815</t>
  </si>
  <si>
    <t>BERMUDEZ VIDAL LEONEL</t>
  </si>
  <si>
    <t>4500399825</t>
  </si>
  <si>
    <t>GUERRERO CHICANGANA MAGALY</t>
  </si>
  <si>
    <t>4500399836</t>
  </si>
  <si>
    <t>SANTA GALLEGO FAINORY</t>
  </si>
  <si>
    <t>4500399863</t>
  </si>
  <si>
    <t>CABEZAS KLINGER MARIA JANIA</t>
  </si>
  <si>
    <t>4500399878</t>
  </si>
  <si>
    <t>MOLINA MICOLTA SAULO</t>
  </si>
  <si>
    <t>4500400212</t>
  </si>
  <si>
    <t>ESCALANTE BOTERO JOSE EZEQUIEL</t>
  </si>
  <si>
    <t>4500400214</t>
  </si>
  <si>
    <t>BASANTE VELEZ BETTY MAGNOLIA</t>
  </si>
  <si>
    <t>4500400217</t>
  </si>
  <si>
    <t>MARIN AGUDELO WILLIAM ANDRES</t>
  </si>
  <si>
    <t>4500400222</t>
  </si>
  <si>
    <t>MAÑUNGA MENESES LUZ DARY</t>
  </si>
  <si>
    <t>4500400230</t>
  </si>
  <si>
    <t>GARCIA ITER GERARDO ALBEIRO</t>
  </si>
  <si>
    <t>4500400237</t>
  </si>
  <si>
    <t>ROLDAN ORREGO CRISHTIAN ANDRES</t>
  </si>
  <si>
    <t>4500400244</t>
  </si>
  <si>
    <t>GARCIA PEREZ HEIVER</t>
  </si>
  <si>
    <t>4500400246</t>
  </si>
  <si>
    <t>MARTINEZ SANCHEZ GUILLERMO</t>
  </si>
  <si>
    <t>4500400309</t>
  </si>
  <si>
    <t>MARTINEZ CASTAÑEDA MARIELA</t>
  </si>
  <si>
    <t>4500400312</t>
  </si>
  <si>
    <t>BARRERA CAMACHO FELIX ANDRES</t>
  </si>
  <si>
    <t>4500400313</t>
  </si>
  <si>
    <t>RODRIGUEZ GUERRERO RAMIRO</t>
  </si>
  <si>
    <t>4500401362</t>
  </si>
  <si>
    <t>DELGADO RESTREPO GUILLERMO LEON</t>
  </si>
  <si>
    <t>4500401414</t>
  </si>
  <si>
    <t>PRADO CORREA GLORIA JANETH</t>
  </si>
  <si>
    <t>4500401494</t>
  </si>
  <si>
    <t>PEÑA OLANO OLARIS</t>
  </si>
  <si>
    <t>4500401497</t>
  </si>
  <si>
    <t>GUZMAN MARULANDA JAVIER</t>
  </si>
  <si>
    <t>4500401502</t>
  </si>
  <si>
    <t>RODRIGUEZ QUINTERO LUZ MYRIAM</t>
  </si>
  <si>
    <t>4500401512</t>
  </si>
  <si>
    <t>RENTERIA ALEGRIA LILIAN MIRLE</t>
  </si>
  <si>
    <t>4500401623</t>
  </si>
  <si>
    <t>OSORIO ZAPATA SAULO ERNESTO</t>
  </si>
  <si>
    <t>4500401726</t>
  </si>
  <si>
    <t>OSORIO ORTIZ MARIA EUGENIA</t>
  </si>
  <si>
    <t>4500402010</t>
  </si>
  <si>
    <t>ESPINOSA OSPINA ROSA IRENE</t>
  </si>
  <si>
    <t>4500402024</t>
  </si>
  <si>
    <t>VERGARA ROJAS JOYNER ALFREDO</t>
  </si>
  <si>
    <t>4500402199</t>
  </si>
  <si>
    <t>SALAZAR GUERRERO RICHARD</t>
  </si>
  <si>
    <t>4500402209</t>
  </si>
  <si>
    <t>VALBUENA ROJAS MARIO ALEXANDER</t>
  </si>
  <si>
    <t>4500402216</t>
  </si>
  <si>
    <t>VIDAL LUCUMI JESICA LORENA</t>
  </si>
  <si>
    <t>4500402932</t>
  </si>
  <si>
    <t>CASTRILLON IRMA ISABEL</t>
  </si>
  <si>
    <t>4500402938</t>
  </si>
  <si>
    <t>RODRIGUEZ VARGAS KATERINE</t>
  </si>
  <si>
    <t>4500403003</t>
  </si>
  <si>
    <t>CAMACHO GONZALEZ ANDREW</t>
  </si>
  <si>
    <t>4500403043</t>
  </si>
  <si>
    <t>OTERO VELASCO JOSE DEIRO</t>
  </si>
  <si>
    <t>4500403123</t>
  </si>
  <si>
    <t>CANO MARTINEZ JACKELINE</t>
  </si>
  <si>
    <t>4500403125</t>
  </si>
  <si>
    <t>RENGIFO YORY ANA MARIA</t>
  </si>
  <si>
    <t>4500403135</t>
  </si>
  <si>
    <t>ESCOBAR OSORIO HECTOR</t>
  </si>
  <si>
    <t>4500403138</t>
  </si>
  <si>
    <t>CAMPAZ LOPEZ MIGUEL EDUARDO</t>
  </si>
  <si>
    <t>4500403139</t>
  </si>
  <si>
    <t>MATTABANCHOY SUAREZ JAVIER</t>
  </si>
  <si>
    <t>4500403175</t>
  </si>
  <si>
    <t>BALTAN CLEVEL MANUEL ESMERIN</t>
  </si>
  <si>
    <t>4500403177</t>
  </si>
  <si>
    <t>MATOS VEGA MARLON</t>
  </si>
  <si>
    <t>4500403184</t>
  </si>
  <si>
    <t>QUENAN MARTINEZ RUBY</t>
  </si>
  <si>
    <t>4500403191</t>
  </si>
  <si>
    <t>JARAMILLO VALENCIA VIOLET</t>
  </si>
  <si>
    <t>4500403223</t>
  </si>
  <si>
    <t>HERRERA VICTORIA JONATAN</t>
  </si>
  <si>
    <t>4500403348</t>
  </si>
  <si>
    <t>ORTIZ AREVALO LILIA ZORAIDA</t>
  </si>
  <si>
    <t>4500403410</t>
  </si>
  <si>
    <t>MONTENEGRO DELGADO RAFAEL</t>
  </si>
  <si>
    <t>4500403459</t>
  </si>
  <si>
    <t>RODRIGUEZ ESPINOSA GABRIEL</t>
  </si>
  <si>
    <t>4500403570</t>
  </si>
  <si>
    <t>MARTINEZ CASTAÑEDA MARIA IRENE</t>
  </si>
  <si>
    <t>4500403595</t>
  </si>
  <si>
    <t>OREJUELA VALENCIA JERRY</t>
  </si>
  <si>
    <t>4500403596</t>
  </si>
  <si>
    <t>CASTAÑO VANEGAS MARY ISABEL</t>
  </si>
  <si>
    <t>CAICEDO CAICEDO MARIA VERONICA</t>
  </si>
  <si>
    <t>4500403839</t>
  </si>
  <si>
    <t>VELEZ VALENCIA ALVARO MAURICIO</t>
  </si>
  <si>
    <t>4500403919</t>
  </si>
  <si>
    <t>QUIÑONEZ MANYOMA DIANA MILAYS</t>
  </si>
  <si>
    <t>4500404452</t>
  </si>
  <si>
    <t>BOTERO GALLO GILMA LUCY</t>
  </si>
  <si>
    <t>4500404811</t>
  </si>
  <si>
    <t>HERNANDEZ OSPINA MARYURY</t>
  </si>
  <si>
    <t>4500404970</t>
  </si>
  <si>
    <t>KLINGER CASTILLO JUAN JOSE</t>
  </si>
  <si>
    <t>4500405207</t>
  </si>
  <si>
    <t>MANRIQUE CANO OSCAR ANDRES</t>
  </si>
  <si>
    <t>4500406010</t>
  </si>
  <si>
    <t>DELGADO ARGOTY MARTHA LEONOR</t>
  </si>
  <si>
    <t>4500406464</t>
  </si>
  <si>
    <t>RENTERIA PEREA CARLOS ALBERTO</t>
  </si>
  <si>
    <t>4500406660</t>
  </si>
  <si>
    <t>VIVEROS LOBOA CARLOS FERNANDO</t>
  </si>
  <si>
    <t>4500406671</t>
  </si>
  <si>
    <t>BOLIVAR VASQUEZ EDUARD FELIPE</t>
  </si>
  <si>
    <t>4500406701</t>
  </si>
  <si>
    <t>GALVIS PABON VICTOR GERARDO</t>
  </si>
  <si>
    <t>4500406759</t>
  </si>
  <si>
    <t>SALAZAR RIVERA KAROL VIVIANA</t>
  </si>
  <si>
    <t>4500406813</t>
  </si>
  <si>
    <t>CORREDOR CASTRO DANIELA</t>
  </si>
  <si>
    <t>4500406907</t>
  </si>
  <si>
    <t>ASPRILLA GARCES DEBORA</t>
  </si>
  <si>
    <t>4500407621</t>
  </si>
  <si>
    <t>ASPRILLA ECHEVERRY ALVARO</t>
  </si>
  <si>
    <t>4500407711</t>
  </si>
  <si>
    <t>TAMAYO SANTAMARIA JHONNY JULIAN</t>
  </si>
  <si>
    <t>4500407961</t>
  </si>
  <si>
    <t>OCHOA MONTOYA EDUARDO OCTAVIO</t>
  </si>
  <si>
    <t>4500407969</t>
  </si>
  <si>
    <t>TORRES PRECIADO FELIPE NERY</t>
  </si>
  <si>
    <t>4500408230</t>
  </si>
  <si>
    <t>BEDOYA VILLEGAS DIANA PATRICIA</t>
  </si>
  <si>
    <t>4500398808</t>
  </si>
  <si>
    <t>BUENDIA PADILLA JHON BRINER</t>
  </si>
  <si>
    <t>4500399102</t>
  </si>
  <si>
    <t>RODRIGUEZ ALBA LUCIA</t>
  </si>
  <si>
    <t>4500400198</t>
  </si>
  <si>
    <t>ROJAS RENGIFO ESPERANZA</t>
  </si>
  <si>
    <t>4500400317</t>
  </si>
  <si>
    <t>RAMIREZ POSADA JOHN JAIRO</t>
  </si>
  <si>
    <t>4500400539</t>
  </si>
  <si>
    <t>ISAJAR CALDERON VIVIAN ANDREA</t>
  </si>
  <si>
    <t>4500401043</t>
  </si>
  <si>
    <t>MONTES VALLE NIDIA</t>
  </si>
  <si>
    <t>4500403122</t>
  </si>
  <si>
    <t>GARCIA LOPEZ LINA MARCELA</t>
  </si>
  <si>
    <t>4500403160</t>
  </si>
  <si>
    <t>GONZALEZ TANGARIFE MARIA ALEJANDRA</t>
  </si>
  <si>
    <t xml:space="preserve">AUX ADMINISTRATIVO </t>
  </si>
  <si>
    <t>4500403218</t>
  </si>
  <si>
    <t>TRUJILLO BECERRA LUZ MARINA</t>
  </si>
  <si>
    <t>4500405603</t>
  </si>
  <si>
    <t>MUÑOZ OBANDO LINA MARIA</t>
  </si>
  <si>
    <t>4500398517</t>
  </si>
  <si>
    <t>LINDO RUIZ PABLO RUBEN</t>
  </si>
  <si>
    <t>OPERARIO</t>
  </si>
  <si>
    <t>4500398707</t>
  </si>
  <si>
    <t>SANDOVAL NAZARITH VERONICA</t>
  </si>
  <si>
    <t>4500398805</t>
  </si>
  <si>
    <t>OREJUELA SARASTY VIVIAN VANESSA</t>
  </si>
  <si>
    <t>4500398816</t>
  </si>
  <si>
    <t>SALCEDO MAURICIO</t>
  </si>
  <si>
    <t>4500398837</t>
  </si>
  <si>
    <t>GUTIERREZ ROJAS VICTOR ANDRES</t>
  </si>
  <si>
    <t>4500398923</t>
  </si>
  <si>
    <t>SOLARTE ZAMORANO MARILU</t>
  </si>
  <si>
    <t>4500398933</t>
  </si>
  <si>
    <t>ORTIZ BELALCAZAR LUCILA</t>
  </si>
  <si>
    <t>4500398938</t>
  </si>
  <si>
    <t>VIDAL RIVERA GLORIA DEICY</t>
  </si>
  <si>
    <t>4500398942</t>
  </si>
  <si>
    <t>JIMENEZ CHALARCA ANDRES GEOVANNY</t>
  </si>
  <si>
    <t>4500399283</t>
  </si>
  <si>
    <t>QUIÑONES PRECIADO WILLIAM</t>
  </si>
  <si>
    <t>4500399764</t>
  </si>
  <si>
    <t>CEPERO MILLAN JANNETH</t>
  </si>
  <si>
    <t>4500399774</t>
  </si>
  <si>
    <t>SANCHEZ YOMAYUSA KAREN FERNANDA</t>
  </si>
  <si>
    <t>4500399954</t>
  </si>
  <si>
    <t>ORTIZ PARRA GERMAN ANTONIO</t>
  </si>
  <si>
    <t>4500400039</t>
  </si>
  <si>
    <t>GRANADA PLAZAS CAROLINA</t>
  </si>
  <si>
    <t>4500400227</t>
  </si>
  <si>
    <t>URBANO URBANO CARLOS LIBARDO</t>
  </si>
  <si>
    <t>4500400231</t>
  </si>
  <si>
    <t>GIRALDO BERNAL HECTOR FABIO</t>
  </si>
  <si>
    <t>4500400233</t>
  </si>
  <si>
    <t>GOMEZ QUINTERO  DAVID</t>
  </si>
  <si>
    <t>4500400240</t>
  </si>
  <si>
    <t>SANCHEZ BOLIVAR MARIA ALEJANDRA</t>
  </si>
  <si>
    <t>4500400308</t>
  </si>
  <si>
    <t>ACOSTA CORREA SANTIAGO</t>
  </si>
  <si>
    <t>4500400330</t>
  </si>
  <si>
    <t>VANEGAS RAMIREZ NORMA CONSTANZA</t>
  </si>
  <si>
    <t>4500400971</t>
  </si>
  <si>
    <t>BARONA PEREA SERGIO LEON</t>
  </si>
  <si>
    <t>4500400984</t>
  </si>
  <si>
    <t>GALEANO WIDMAN FERNANDO</t>
  </si>
  <si>
    <t>4500401073</t>
  </si>
  <si>
    <t>CONDUCTOR</t>
  </si>
  <si>
    <t>GUTIERREZ PINEDA NATHALIA</t>
  </si>
  <si>
    <t>4500401090</t>
  </si>
  <si>
    <t>ACEVEDO ARENAS JORGE ENRIQUE</t>
  </si>
  <si>
    <t>4500401094</t>
  </si>
  <si>
    <t>CASTILLO HERNANDEZ JULIAN ANDRES</t>
  </si>
  <si>
    <t>4500401121</t>
  </si>
  <si>
    <t>RAMIREZ VARGAS GERMAN</t>
  </si>
  <si>
    <t>4500401126</t>
  </si>
  <si>
    <t>GAVIRIA OSPINA MARIBEL</t>
  </si>
  <si>
    <t>4500401131</t>
  </si>
  <si>
    <t>LIBREROS CUEVAS ARMANDO ANTONIO</t>
  </si>
  <si>
    <t>4500401140</t>
  </si>
  <si>
    <t>GUZMAN RODRIGUEZ CARLOS EFREN</t>
  </si>
  <si>
    <t>4500401145</t>
  </si>
  <si>
    <t>FAJARDO VALENCIA VIVIANA</t>
  </si>
  <si>
    <t>4500401155</t>
  </si>
  <si>
    <t>VILLA MOLINA ASLHEY DAYANA</t>
  </si>
  <si>
    <t>4500401595</t>
  </si>
  <si>
    <t>CASAS BERNATE AIXA MADYELINE</t>
  </si>
  <si>
    <t>4500401614</t>
  </si>
  <si>
    <t>MARTINEZ ISAZA GLORIA ELENA</t>
  </si>
  <si>
    <t>4500401762</t>
  </si>
  <si>
    <t>ANGULO ANGULO NURIS</t>
  </si>
  <si>
    <t>4500401783</t>
  </si>
  <si>
    <t>ROMERO CASTILLO VICTOR HUGO</t>
  </si>
  <si>
    <t>4500402952</t>
  </si>
  <si>
    <t>ANGULO VALENCIA KELY YOHANA</t>
  </si>
  <si>
    <t>4500403052</t>
  </si>
  <si>
    <t>RAMIREZ TORRES ANDRES ARLEY</t>
  </si>
  <si>
    <t>4500403604</t>
  </si>
  <si>
    <t>QUINTERO BLANCO FERNANDO</t>
  </si>
  <si>
    <t>4500403772</t>
  </si>
  <si>
    <t>HOLGUIN CASTAÑEDA LUZ DAYNEY</t>
  </si>
  <si>
    <t>4500406002</t>
  </si>
  <si>
    <t>OREJUELA PALOMINO CLAUDIA EDITH</t>
  </si>
  <si>
    <t>4500406014</t>
  </si>
  <si>
    <t>RIVERA ROMERO MAURICIO</t>
  </si>
  <si>
    <t>4500406564</t>
  </si>
  <si>
    <t>RENGIFO RUIZ JHON JAMES</t>
  </si>
  <si>
    <t>4500407934</t>
  </si>
  <si>
    <t>ENRIQUEZ MORALES ANGELA MARIA</t>
  </si>
  <si>
    <t>4500408293</t>
  </si>
  <si>
    <t>CORTES OSORIO MONICA ALEJANDRA</t>
  </si>
  <si>
    <t>4500408415</t>
  </si>
  <si>
    <t>PEÑA PEREZ HIORMANN FERNANDO</t>
  </si>
  <si>
    <t>4500408613</t>
  </si>
  <si>
    <t>CHINGAL GARCIA JAMES ALEXANDER</t>
  </si>
  <si>
    <t>4500398361</t>
  </si>
  <si>
    <t>ROJAS ROMERO LIBIA</t>
  </si>
  <si>
    <t>4500398652</t>
  </si>
  <si>
    <t>ANDRIOLI ROMERO CAROLINA</t>
  </si>
  <si>
    <t>4500399001</t>
  </si>
  <si>
    <t>PARRAGA OCAMPO LUISA OCAMPO</t>
  </si>
  <si>
    <t>4500400315</t>
  </si>
  <si>
    <t>SAUCEDO SOSA ANGELA TATIANA</t>
  </si>
  <si>
    <t>4500401347</t>
  </si>
  <si>
    <t>QUINTERO ECHEVERRY DAHYANA</t>
  </si>
  <si>
    <t>4500403896</t>
  </si>
  <si>
    <t>VILLOTA OBANDO JAIRO</t>
  </si>
  <si>
    <t>4500405597</t>
  </si>
  <si>
    <t>SALINAS GUERRERO MAURICIO</t>
  </si>
  <si>
    <t>4500406773</t>
  </si>
  <si>
    <t>MIRANDA PUGA ANA JULIA</t>
  </si>
  <si>
    <t>4500407074</t>
  </si>
  <si>
    <t>VILLA MENDOZA SERGIO ABEL</t>
  </si>
  <si>
    <t>4500398192</t>
  </si>
  <si>
    <t>CABEZAS ANGULO CLAUDIA LORENA</t>
  </si>
  <si>
    <t>4500398554</t>
  </si>
  <si>
    <t>JARAMILLO ROJAS KAREN  LORENA</t>
  </si>
  <si>
    <t>4500399009</t>
  </si>
  <si>
    <t>RIVERA CASTAÑEDA JULIAN ANDRES</t>
  </si>
  <si>
    <t>4500403001</t>
  </si>
  <si>
    <t>RESTREPO CONTRERAS JOHANNA</t>
  </si>
  <si>
    <t>4500406018</t>
  </si>
  <si>
    <t>4500409046</t>
  </si>
  <si>
    <t xml:space="preserve">SALDO SIN EJECUTAR </t>
  </si>
  <si>
    <r>
      <t xml:space="preserve">NOMBRE DEL CONTRATISTA (NATURAL O JURIDICA) </t>
    </r>
    <r>
      <rPr>
        <b/>
        <sz val="10"/>
        <color indexed="10"/>
        <rFont val="Arial Narrow"/>
        <family val="2"/>
      </rPr>
      <t>SEGÚN REPORTE FINANCIERO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</si>
</sst>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C0A]General"/>
    <numFmt numFmtId="165" formatCode="_-&quot;$&quot;\ * #,##0_-;\-&quot;$&quot;\ * #,##0_-;_-&quot;$&quot;\ * &quot;-&quot;??_-;_-@"/>
    <numFmt numFmtId="166" formatCode="_-* #,##0\ _€_-;\-* #,##0\ _€_-;_-* \-??\ _€_-;_-@"/>
  </numFmts>
  <fonts count="26">
    <font>
      <sz val="11"/>
      <color theme="1"/>
      <name val="Aptos Narrow"/>
      <family val="2"/>
      <scheme val="minor"/>
    </font>
    <font>
      <sz val="11"/>
      <color theme="1"/>
      <name val="Aptos Narrow"/>
      <family val="2"/>
      <scheme val="minor"/>
    </font>
    <font>
      <sz val="10"/>
      <color theme="1"/>
      <name val="Arial"/>
      <family val="2"/>
    </font>
    <font>
      <b/>
      <sz val="14"/>
      <color theme="1"/>
      <name val="Arial"/>
      <family val="2"/>
    </font>
    <font>
      <sz val="14"/>
      <name val="Calibri"/>
      <family val="2"/>
    </font>
    <font>
      <b/>
      <sz val="14"/>
      <color rgb="FF000000"/>
      <name val="Arial"/>
      <family val="2"/>
    </font>
    <font>
      <sz val="14"/>
      <color theme="1"/>
      <name val="Arial"/>
      <family val="2"/>
    </font>
    <font>
      <b/>
      <sz val="14"/>
      <color rgb="FFC00000"/>
      <name val="Arial"/>
      <family val="2"/>
    </font>
    <font>
      <b/>
      <sz val="16"/>
      <color theme="1"/>
      <name val="Arial"/>
      <family val="2"/>
    </font>
    <font>
      <b/>
      <sz val="16"/>
      <color rgb="FFC00000"/>
      <name val="Arial"/>
      <family val="2"/>
    </font>
    <font>
      <sz val="14"/>
      <color rgb="FF000000"/>
      <name val="Arial"/>
      <family val="2"/>
    </font>
    <font>
      <sz val="18"/>
      <color theme="1"/>
      <name val="Arial"/>
      <family val="2"/>
    </font>
    <font>
      <sz val="14"/>
      <color rgb="FF202124"/>
      <name val="Arial"/>
      <family val="2"/>
    </font>
    <font>
      <b/>
      <sz val="10"/>
      <color theme="1"/>
      <name val="Arial"/>
      <family val="2"/>
    </font>
    <font>
      <b/>
      <sz val="10"/>
      <color rgb="FF000000"/>
      <name val="Arial"/>
      <family val="2"/>
    </font>
    <font>
      <sz val="11"/>
      <color theme="1"/>
      <name val="Calibri"/>
      <family val="2"/>
    </font>
    <font>
      <sz val="11"/>
      <color theme="1"/>
      <name val="Aptos Narrow"/>
      <family val="2"/>
      <scheme val="minor"/>
    </font>
    <font>
      <sz val="11"/>
      <name val="Calibri"/>
      <family val="2"/>
    </font>
    <font>
      <sz val="10"/>
      <color rgb="FF000000"/>
      <name val="Arial"/>
      <family val="2"/>
    </font>
    <font>
      <sz val="11"/>
      <color theme="1"/>
      <name val="Aptos Narrow"/>
      <scheme val="minor"/>
    </font>
    <font>
      <b/>
      <sz val="10"/>
      <color theme="1"/>
      <name val="Arial Narrow"/>
      <family val="2"/>
    </font>
    <font>
      <b/>
      <sz val="9"/>
      <color indexed="81"/>
      <name val="Tahoma"/>
      <family val="2"/>
    </font>
    <font>
      <sz val="11"/>
      <color rgb="FFFF0000"/>
      <name val="Aptos Narrow"/>
      <family val="2"/>
      <scheme val="minor"/>
    </font>
    <font>
      <sz val="14"/>
      <color rgb="FFFF0000"/>
      <name val="Arial"/>
      <family val="2"/>
    </font>
    <font>
      <sz val="14"/>
      <color rgb="FFFF0000"/>
      <name val="Calibri"/>
      <family val="2"/>
    </font>
    <font>
      <b/>
      <sz val="10"/>
      <color indexed="10"/>
      <name val="Arial Narrow"/>
      <family val="2"/>
    </font>
  </fonts>
  <fills count="11">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2F2F2"/>
        <bgColor rgb="FFF2F2F2"/>
      </patternFill>
    </fill>
    <fill>
      <patternFill patternType="solid">
        <fgColor rgb="FFC6D9F0"/>
        <bgColor rgb="FFC6D9F0"/>
      </patternFill>
    </fill>
    <fill>
      <patternFill patternType="solid">
        <fgColor theme="0"/>
        <bgColor indexed="64"/>
      </patternFill>
    </fill>
    <fill>
      <patternFill patternType="solid">
        <fgColor rgb="FFDBE5F1"/>
        <bgColor rgb="FFDBE5F1"/>
      </patternFill>
    </fill>
    <fill>
      <patternFill patternType="solid">
        <fgColor theme="0"/>
        <bgColor rgb="FFF2F2F2"/>
      </patternFill>
    </fill>
    <fill>
      <patternFill patternType="solid">
        <fgColor rgb="FFBFBFBF"/>
        <bgColor rgb="FFBFBFBF"/>
      </patternFill>
    </fill>
    <fill>
      <patternFill patternType="solid">
        <fgColor theme="0"/>
        <bgColor rgb="FFDBE5F1"/>
      </patternFill>
    </fill>
  </fills>
  <borders count="2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16" fillId="0" borderId="0"/>
  </cellStyleXfs>
  <cellXfs count="127">
    <xf numFmtId="0" fontId="0" fillId="0" borderId="0" xfId="0"/>
    <xf numFmtId="0" fontId="2" fillId="0" borderId="0" xfId="0" applyFont="1" applyAlignment="1">
      <alignment vertical="center"/>
    </xf>
    <xf numFmtId="9" fontId="2" fillId="0" borderId="0" xfId="1" applyFont="1" applyAlignment="1">
      <alignment vertical="center"/>
    </xf>
    <xf numFmtId="0" fontId="2"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9" fontId="8" fillId="2" borderId="12" xfId="1" applyFont="1" applyFill="1" applyBorder="1" applyAlignment="1">
      <alignment horizontal="center" vertical="center" wrapText="1"/>
    </xf>
    <xf numFmtId="3" fontId="8" fillId="2" borderId="12" xfId="0" applyNumberFormat="1" applyFont="1" applyFill="1" applyBorder="1" applyAlignment="1">
      <alignment horizontal="center" vertical="center" wrapText="1"/>
    </xf>
    <xf numFmtId="0" fontId="9" fillId="5" borderId="12" xfId="0" applyFont="1" applyFill="1" applyBorder="1" applyAlignment="1">
      <alignment horizontal="center" vertical="center" wrapText="1"/>
    </xf>
    <xf numFmtId="9" fontId="6" fillId="3" borderId="12" xfId="1" applyFont="1" applyFill="1" applyBorder="1" applyAlignment="1">
      <alignment horizontal="center" vertical="center" wrapText="1"/>
    </xf>
    <xf numFmtId="0" fontId="6" fillId="4" borderId="12" xfId="0" applyFont="1" applyFill="1" applyBorder="1" applyAlignment="1">
      <alignment horizontal="left" vertical="center" wrapText="1"/>
    </xf>
    <xf numFmtId="0" fontId="10" fillId="0" borderId="12" xfId="0" applyFont="1" applyBorder="1" applyAlignment="1">
      <alignment horizontal="left" vertical="center" wrapText="1"/>
    </xf>
    <xf numFmtId="165" fontId="13" fillId="7" borderId="12" xfId="0" applyNumberFormat="1" applyFont="1" applyFill="1" applyBorder="1" applyAlignment="1">
      <alignment horizontal="right" vertical="center"/>
    </xf>
    <xf numFmtId="0" fontId="6" fillId="6" borderId="12" xfId="0" applyFont="1" applyFill="1" applyBorder="1" applyAlignment="1">
      <alignment vertical="center" wrapText="1"/>
    </xf>
    <xf numFmtId="0" fontId="10" fillId="6" borderId="12"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5" fillId="9" borderId="12" xfId="0" applyFont="1" applyFill="1" applyBorder="1" applyAlignment="1">
      <alignment horizontal="center" vertical="center"/>
    </xf>
    <xf numFmtId="165" fontId="5" fillId="9" borderId="12" xfId="0" applyNumberFormat="1" applyFont="1" applyFill="1" applyBorder="1" applyAlignment="1">
      <alignment vertical="center"/>
    </xf>
    <xf numFmtId="165" fontId="14" fillId="9" borderId="12" xfId="0" applyNumberFormat="1" applyFont="1" applyFill="1" applyBorder="1" applyAlignment="1">
      <alignment vertical="center"/>
    </xf>
    <xf numFmtId="0" fontId="15" fillId="0" borderId="0" xfId="0" applyFont="1" applyAlignment="1">
      <alignment vertical="center"/>
    </xf>
    <xf numFmtId="9" fontId="0" fillId="0" borderId="0" xfId="1" applyFont="1"/>
    <xf numFmtId="165" fontId="0" fillId="0" borderId="0" xfId="0" applyNumberFormat="1"/>
    <xf numFmtId="0" fontId="1" fillId="0" borderId="0" xfId="0" applyFont="1" applyAlignment="1">
      <alignment horizontal="right"/>
    </xf>
    <xf numFmtId="0" fontId="2" fillId="3" borderId="0" xfId="2" applyFont="1" applyFill="1"/>
    <xf numFmtId="0" fontId="16" fillId="0" borderId="0" xfId="2"/>
    <xf numFmtId="0" fontId="2" fillId="0" borderId="0" xfId="2" applyFont="1"/>
    <xf numFmtId="0" fontId="13" fillId="0" borderId="16" xfId="2" applyFont="1" applyBorder="1" applyAlignment="1">
      <alignment horizontal="center" vertical="center" wrapText="1"/>
    </xf>
    <xf numFmtId="0" fontId="13" fillId="0" borderId="16" xfId="2" applyFont="1" applyBorder="1" applyAlignment="1">
      <alignment horizontal="center" vertical="center"/>
    </xf>
    <xf numFmtId="0" fontId="2" fillId="3" borderId="16" xfId="2" applyFont="1" applyFill="1" applyBorder="1" applyAlignment="1">
      <alignment vertical="center" wrapText="1"/>
    </xf>
    <xf numFmtId="0" fontId="2" fillId="0" borderId="16" xfId="2" applyFont="1" applyBorder="1" applyAlignment="1">
      <alignment vertical="center" wrapText="1"/>
    </xf>
    <xf numFmtId="166" fontId="18" fillId="0" borderId="16" xfId="2" applyNumberFormat="1" applyFont="1" applyBorder="1" applyAlignment="1">
      <alignment vertical="center" wrapText="1"/>
    </xf>
    <xf numFmtId="0" fontId="2" fillId="0" borderId="16" xfId="2" applyFont="1" applyBorder="1"/>
    <xf numFmtId="166" fontId="2" fillId="0" borderId="16" xfId="2" applyNumberFormat="1" applyFont="1" applyBorder="1"/>
    <xf numFmtId="0" fontId="2" fillId="0" borderId="16" xfId="2" applyFont="1" applyBorder="1" applyAlignment="1">
      <alignment vertical="top" wrapText="1"/>
    </xf>
    <xf numFmtId="0" fontId="2" fillId="0" borderId="16" xfId="2" applyFont="1" applyBorder="1" applyAlignment="1">
      <alignment horizontal="left" vertical="center" wrapText="1"/>
    </xf>
    <xf numFmtId="0" fontId="6" fillId="0" borderId="12" xfId="0" applyFont="1" applyBorder="1" applyAlignment="1">
      <alignment horizontal="left" vertical="center" wrapText="1"/>
    </xf>
    <xf numFmtId="165" fontId="6" fillId="0" borderId="12" xfId="0" applyNumberFormat="1" applyFont="1" applyBorder="1" applyAlignment="1">
      <alignment vertical="center"/>
    </xf>
    <xf numFmtId="0" fontId="2" fillId="6" borderId="0" xfId="0" applyFont="1" applyFill="1" applyAlignment="1">
      <alignment vertical="center"/>
    </xf>
    <xf numFmtId="0" fontId="2" fillId="6" borderId="0" xfId="0" applyFont="1" applyFill="1" applyAlignment="1">
      <alignment horizontal="center" vertical="center"/>
    </xf>
    <xf numFmtId="0" fontId="6" fillId="6" borderId="12" xfId="0" applyFont="1" applyFill="1" applyBorder="1" applyAlignment="1">
      <alignment horizontal="center" vertical="center"/>
    </xf>
    <xf numFmtId="0" fontId="12" fillId="6" borderId="12" xfId="0" applyFont="1" applyFill="1" applyBorder="1" applyAlignment="1">
      <alignment vertical="center" wrapText="1"/>
    </xf>
    <xf numFmtId="0" fontId="6" fillId="6" borderId="12" xfId="0" applyFont="1" applyFill="1" applyBorder="1" applyAlignment="1">
      <alignment horizontal="center" vertical="center" wrapText="1"/>
    </xf>
    <xf numFmtId="164" fontId="6" fillId="6" borderId="12" xfId="0" applyNumberFormat="1" applyFont="1" applyFill="1" applyBorder="1" applyAlignment="1">
      <alignment horizontal="left" vertical="center" wrapText="1"/>
    </xf>
    <xf numFmtId="164" fontId="10" fillId="6" borderId="12" xfId="0" applyNumberFormat="1" applyFont="1" applyFill="1" applyBorder="1" applyAlignment="1">
      <alignment horizontal="left" vertical="center" wrapText="1"/>
    </xf>
    <xf numFmtId="164" fontId="10" fillId="6" borderId="12" xfId="0" applyNumberFormat="1" applyFont="1" applyFill="1" applyBorder="1" applyAlignment="1">
      <alignment vertical="center" wrapText="1"/>
    </xf>
    <xf numFmtId="0" fontId="6" fillId="6" borderId="0" xfId="0" applyFont="1" applyFill="1" applyAlignment="1">
      <alignment horizontal="center" vertical="top"/>
    </xf>
    <xf numFmtId="0" fontId="6" fillId="6" borderId="12" xfId="0" applyFont="1" applyFill="1" applyBorder="1" applyAlignment="1" applyProtection="1">
      <alignment horizontal="center" vertical="center" wrapText="1"/>
      <protection locked="0"/>
    </xf>
    <xf numFmtId="0" fontId="20" fillId="0" borderId="21" xfId="0" applyFont="1" applyBorder="1" applyAlignment="1">
      <alignment horizontal="center" vertical="center" wrapText="1"/>
    </xf>
    <xf numFmtId="3" fontId="20" fillId="0" borderId="23" xfId="0" applyNumberFormat="1" applyFont="1" applyBorder="1" applyAlignment="1">
      <alignment horizontal="center" vertical="center" wrapText="1"/>
    </xf>
    <xf numFmtId="3" fontId="20" fillId="6" borderId="24" xfId="0" applyNumberFormat="1" applyFont="1" applyFill="1" applyBorder="1" applyAlignment="1">
      <alignment horizontal="center" vertical="center" wrapText="1"/>
    </xf>
    <xf numFmtId="3" fontId="20" fillId="0" borderId="25" xfId="0" applyNumberFormat="1" applyFont="1" applyBorder="1" applyAlignment="1">
      <alignment horizontal="center" vertical="center" wrapText="1"/>
    </xf>
    <xf numFmtId="3" fontId="20" fillId="6" borderId="22" xfId="0" applyNumberFormat="1" applyFont="1" applyFill="1" applyBorder="1" applyAlignment="1">
      <alignment horizontal="center" vertical="center" wrapText="1"/>
    </xf>
    <xf numFmtId="0" fontId="5" fillId="9" borderId="12" xfId="0" applyFont="1" applyFill="1" applyBorder="1" applyAlignment="1">
      <alignment vertical="center"/>
    </xf>
    <xf numFmtId="0" fontId="4" fillId="0" borderId="12" xfId="0" applyFont="1" applyBorder="1"/>
    <xf numFmtId="165" fontId="12" fillId="6" borderId="12" xfId="0" applyNumberFormat="1" applyFont="1" applyFill="1" applyBorder="1" applyAlignment="1">
      <alignment vertical="center" wrapText="1"/>
    </xf>
    <xf numFmtId="49" fontId="0" fillId="6" borderId="12" xfId="0" applyNumberFormat="1" applyFill="1" applyBorder="1"/>
    <xf numFmtId="165" fontId="6" fillId="6" borderId="12" xfId="0" applyNumberFormat="1" applyFont="1" applyFill="1" applyBorder="1" applyAlignment="1">
      <alignment vertical="center"/>
    </xf>
    <xf numFmtId="165" fontId="13" fillId="10" borderId="12" xfId="0" applyNumberFormat="1" applyFont="1" applyFill="1" applyBorder="1" applyAlignment="1">
      <alignment horizontal="right" vertical="center"/>
    </xf>
    <xf numFmtId="9" fontId="0" fillId="6" borderId="0" xfId="1" applyFont="1" applyFill="1"/>
    <xf numFmtId="0" fontId="0" fillId="6" borderId="0" xfId="0" applyFill="1"/>
    <xf numFmtId="49" fontId="22" fillId="6" borderId="12" xfId="0" applyNumberFormat="1" applyFont="1" applyFill="1" applyBorder="1"/>
    <xf numFmtId="165" fontId="23" fillId="6" borderId="12" xfId="0" applyNumberFormat="1" applyFont="1" applyFill="1" applyBorder="1" applyAlignment="1">
      <alignment vertical="center"/>
    </xf>
    <xf numFmtId="164" fontId="23" fillId="6" borderId="12" xfId="0" applyNumberFormat="1" applyFont="1" applyFill="1" applyBorder="1" applyAlignment="1">
      <alignment horizontal="left" vertical="center" wrapText="1"/>
    </xf>
    <xf numFmtId="165" fontId="23" fillId="6" borderId="12" xfId="0" applyNumberFormat="1" applyFont="1" applyFill="1" applyBorder="1" applyAlignment="1">
      <alignment horizontal="center" vertical="center" wrapText="1"/>
    </xf>
    <xf numFmtId="3" fontId="20" fillId="0" borderId="26" xfId="0" applyNumberFormat="1" applyFont="1" applyBorder="1" applyAlignment="1">
      <alignment horizontal="center" vertical="center" wrapText="1"/>
    </xf>
    <xf numFmtId="3" fontId="20" fillId="0" borderId="12" xfId="0" applyNumberFormat="1" applyFont="1" applyBorder="1" applyAlignment="1">
      <alignment horizontal="center" vertical="center" wrapText="1"/>
    </xf>
    <xf numFmtId="0" fontId="4" fillId="6" borderId="12" xfId="0" applyFont="1" applyFill="1" applyBorder="1"/>
    <xf numFmtId="165" fontId="4" fillId="6" borderId="12" xfId="0" applyNumberFormat="1" applyFont="1" applyFill="1" applyBorder="1"/>
    <xf numFmtId="165" fontId="24" fillId="6" borderId="12" xfId="0" applyNumberFormat="1" applyFont="1" applyFill="1" applyBorder="1"/>
    <xf numFmtId="0" fontId="20" fillId="0" borderId="22" xfId="0" applyFont="1" applyBorder="1" applyAlignment="1">
      <alignment horizontal="center" vertical="center" wrapText="1"/>
    </xf>
    <xf numFmtId="0" fontId="5" fillId="9" borderId="9" xfId="0" applyFont="1" applyFill="1" applyBorder="1" applyAlignment="1">
      <alignment horizontal="center" vertical="center"/>
    </xf>
    <xf numFmtId="0" fontId="5" fillId="9" borderId="11" xfId="0" applyFont="1" applyFill="1" applyBorder="1" applyAlignment="1">
      <alignment horizontal="center" vertical="center"/>
    </xf>
    <xf numFmtId="0" fontId="11" fillId="4" borderId="12" xfId="0" applyFont="1" applyFill="1" applyBorder="1" applyAlignment="1">
      <alignment horizontal="center" vertical="center" wrapText="1"/>
    </xf>
    <xf numFmtId="49" fontId="10" fillId="3" borderId="13" xfId="0" applyNumberFormat="1" applyFont="1" applyFill="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10" fillId="4" borderId="12" xfId="0" applyFont="1" applyFill="1" applyBorder="1" applyAlignment="1">
      <alignment horizontal="center" vertical="center" wrapText="1"/>
    </xf>
    <xf numFmtId="164" fontId="10" fillId="0" borderId="12" xfId="0" applyNumberFormat="1" applyFont="1" applyBorder="1" applyAlignment="1">
      <alignment horizontal="center" vertical="center" wrapText="1"/>
    </xf>
    <xf numFmtId="0" fontId="10" fillId="0" borderId="12" xfId="0" applyFont="1" applyBorder="1" applyAlignment="1">
      <alignment horizontal="center" vertical="center" wrapText="1"/>
    </xf>
    <xf numFmtId="49" fontId="10" fillId="3" borderId="14"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0" fontId="3" fillId="2" borderId="18" xfId="0" applyFont="1" applyFill="1" applyBorder="1" applyAlignment="1">
      <alignment horizontal="center" vertical="center" wrapText="1"/>
    </xf>
    <xf numFmtId="0" fontId="4" fillId="0" borderId="8" xfId="0" applyFont="1" applyBorder="1"/>
    <xf numFmtId="0" fontId="3" fillId="0" borderId="19" xfId="0" applyFont="1" applyBorder="1" applyAlignment="1">
      <alignment horizontal="center" vertical="center" wrapText="1"/>
    </xf>
    <xf numFmtId="0" fontId="4" fillId="0" borderId="20" xfId="0" applyFont="1" applyBorder="1"/>
    <xf numFmtId="0" fontId="4" fillId="0" borderId="9" xfId="0" applyFont="1" applyBorder="1"/>
    <xf numFmtId="0" fontId="4" fillId="0" borderId="10" xfId="0" applyFont="1" applyBorder="1"/>
    <xf numFmtId="0" fontId="3" fillId="2" borderId="19" xfId="0" applyFont="1" applyFill="1" applyBorder="1" applyAlignment="1">
      <alignment horizontal="center" vertical="center" wrapText="1"/>
    </xf>
    <xf numFmtId="49" fontId="3" fillId="0" borderId="19" xfId="0" applyNumberFormat="1" applyFont="1" applyBorder="1" applyAlignment="1">
      <alignment horizontal="center" vertical="center"/>
    </xf>
    <xf numFmtId="0" fontId="4" fillId="0" borderId="0" xfId="0" applyFont="1"/>
    <xf numFmtId="0" fontId="4" fillId="0" borderId="3" xfId="0" applyFont="1" applyBorder="1"/>
    <xf numFmtId="0" fontId="4" fillId="0" borderId="11" xfId="0" applyFont="1" applyBorder="1"/>
    <xf numFmtId="9" fontId="10" fillId="0" borderId="12"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xf numFmtId="49" fontId="3" fillId="0" borderId="5" xfId="0" applyNumberFormat="1" applyFont="1" applyBorder="1" applyAlignment="1">
      <alignment horizontal="center" vertical="center" wrapText="1"/>
    </xf>
    <xf numFmtId="0" fontId="4" fillId="0" borderId="7" xfId="0" applyFont="1" applyBorder="1"/>
    <xf numFmtId="0" fontId="4" fillId="0" borderId="6" xfId="0" applyFont="1" applyBorder="1"/>
    <xf numFmtId="0" fontId="3" fillId="2" borderId="5" xfId="0" applyFont="1" applyFill="1" applyBorder="1" applyAlignment="1">
      <alignment horizontal="center" vertical="center" wrapText="1"/>
    </xf>
    <xf numFmtId="0" fontId="7" fillId="0" borderId="5" xfId="0" applyFont="1" applyBorder="1" applyAlignment="1">
      <alignment horizontal="center" vertical="center"/>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5" fillId="3" borderId="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49" fontId="10" fillId="3" borderId="14" xfId="0" applyNumberFormat="1" applyFont="1" applyFill="1" applyBorder="1" applyAlignment="1">
      <alignment horizontal="center" vertical="center"/>
    </xf>
    <xf numFmtId="49" fontId="10" fillId="3" borderId="17" xfId="0" applyNumberFormat="1" applyFont="1" applyFill="1" applyBorder="1" applyAlignment="1">
      <alignment horizontal="center" vertical="center"/>
    </xf>
    <xf numFmtId="49" fontId="10" fillId="3" borderId="15" xfId="0" applyNumberFormat="1" applyFont="1" applyFill="1" applyBorder="1" applyAlignment="1">
      <alignment horizontal="center" vertical="center"/>
    </xf>
    <xf numFmtId="0" fontId="3" fillId="3"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4" borderId="2" xfId="0" applyFont="1" applyFill="1" applyBorder="1" applyAlignment="1">
      <alignment horizontal="center" vertical="center" wrapText="1"/>
    </xf>
    <xf numFmtId="0" fontId="2" fillId="0" borderId="5" xfId="2" applyFont="1" applyBorder="1" applyAlignment="1">
      <alignment horizontal="center" vertical="top" wrapText="1"/>
    </xf>
    <xf numFmtId="0" fontId="17" fillId="0" borderId="7" xfId="2" applyFont="1" applyBorder="1"/>
    <xf numFmtId="0" fontId="17" fillId="0" borderId="6" xfId="2" applyFont="1" applyBorder="1"/>
    <xf numFmtId="0" fontId="2" fillId="0" borderId="5" xfId="2" applyFont="1" applyBorder="1" applyAlignment="1">
      <alignment horizontal="left" vertical="top" wrapText="1"/>
    </xf>
    <xf numFmtId="0" fontId="2" fillId="0" borderId="7" xfId="2" applyFont="1" applyBorder="1" applyAlignment="1">
      <alignment horizontal="center" vertical="top" wrapText="1"/>
    </xf>
    <xf numFmtId="0" fontId="2" fillId="0" borderId="5" xfId="2" applyFont="1" applyBorder="1" applyAlignment="1">
      <alignment horizontal="center" vertical="center" wrapText="1"/>
    </xf>
    <xf numFmtId="0" fontId="13" fillId="0" borderId="5" xfId="2" applyFont="1" applyBorder="1" applyAlignment="1">
      <alignment horizontal="center" wrapText="1"/>
    </xf>
    <xf numFmtId="0" fontId="2" fillId="0" borderId="5" xfId="0" applyFont="1" applyBorder="1" applyAlignment="1">
      <alignment horizontal="left" vertical="top" wrapText="1"/>
    </xf>
    <xf numFmtId="0" fontId="17" fillId="0" borderId="7" xfId="0" applyFont="1" applyBorder="1"/>
    <xf numFmtId="0" fontId="17" fillId="0" borderId="6" xfId="0" applyFont="1" applyBorder="1"/>
  </cellXfs>
  <cellStyles count="3">
    <cellStyle name="Normal" xfId="0" builtinId="0"/>
    <cellStyle name="Normal 2" xfId="2"/>
    <cellStyle name="Porcentaje" xfId="1" builtinId="5"/>
  </cellStyles>
  <dxfs count="50">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FF0000"/>
          <bgColor rgb="FFFF0000"/>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FF0000"/>
          <bgColor rgb="FFFF0000"/>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ill>
        <patternFill patternType="solid">
          <fgColor rgb="FFFF0000"/>
          <bgColor rgb="FFFF0000"/>
        </patternFill>
      </fill>
    </dxf>
    <dxf>
      <font>
        <color rgb="FF000000"/>
      </font>
      <fill>
        <patternFill patternType="solid">
          <fgColor rgb="FFFFFFCC"/>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microsoft.com/office/2017/10/relationships/person" Target="persons/person.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67682717" cy="1363980"/>
    <xdr:grpSp>
      <xdr:nvGrpSpPr>
        <xdr:cNvPr id="2" name="Shape 2">
          <a:extLst>
            <a:ext uri="{FF2B5EF4-FFF2-40B4-BE49-F238E27FC236}">
              <a16:creationId xmlns:a16="http://schemas.microsoft.com/office/drawing/2014/main" xmlns="" id="{55CDE83B-D3C3-42A6-AB2D-F1C2DE610043}"/>
            </a:ext>
          </a:extLst>
        </xdr:cNvPr>
        <xdr:cNvGrpSpPr/>
      </xdr:nvGrpSpPr>
      <xdr:grpSpPr>
        <a:xfrm>
          <a:off x="0" y="38100"/>
          <a:ext cx="67682717" cy="1363980"/>
          <a:chOff x="0" y="3084675"/>
          <a:chExt cx="10692000" cy="1390650"/>
        </a:xfrm>
      </xdr:grpSpPr>
      <xdr:grpSp>
        <xdr:nvGrpSpPr>
          <xdr:cNvPr id="3" name="Shape 17">
            <a:extLst>
              <a:ext uri="{FF2B5EF4-FFF2-40B4-BE49-F238E27FC236}">
                <a16:creationId xmlns:a16="http://schemas.microsoft.com/office/drawing/2014/main" xmlns="" id="{C2BBAF44-06A4-25E1-4FA2-56039D2F2D98}"/>
              </a:ext>
            </a:extLst>
          </xdr:cNvPr>
          <xdr:cNvGrpSpPr/>
        </xdr:nvGrpSpPr>
        <xdr:grpSpPr>
          <a:xfrm>
            <a:off x="0" y="3084675"/>
            <a:ext cx="10692000" cy="1390650"/>
            <a:chOff x="0" y="3080238"/>
            <a:chExt cx="10692000" cy="1399525"/>
          </a:xfrm>
        </xdr:grpSpPr>
        <xdr:sp macro="" textlink="">
          <xdr:nvSpPr>
            <xdr:cNvPr id="4" name="Shape 4">
              <a:extLst>
                <a:ext uri="{FF2B5EF4-FFF2-40B4-BE49-F238E27FC236}">
                  <a16:creationId xmlns:a16="http://schemas.microsoft.com/office/drawing/2014/main" xmlns="" id="{1D1B8C8A-E330-B7FB-D1C2-8096F559FDED}"/>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8" title="Dibujo">
              <a:extLst>
                <a:ext uri="{FF2B5EF4-FFF2-40B4-BE49-F238E27FC236}">
                  <a16:creationId xmlns:a16="http://schemas.microsoft.com/office/drawing/2014/main" xmlns="" id="{A65DB2C0-80A6-C6B8-9F3B-60AFF39233C9}"/>
                </a:ext>
              </a:extLst>
            </xdr:cNvPr>
            <xdr:cNvGrpSpPr/>
          </xdr:nvGrpSpPr>
          <xdr:grpSpPr>
            <a:xfrm>
              <a:off x="0" y="3080238"/>
              <a:ext cx="10692000" cy="1399525"/>
              <a:chOff x="0" y="3084675"/>
              <a:chExt cx="10692001" cy="1390650"/>
            </a:xfrm>
          </xdr:grpSpPr>
          <xdr:sp macro="" textlink="">
            <xdr:nvSpPr>
              <xdr:cNvPr id="6" name="Shape 19">
                <a:extLst>
                  <a:ext uri="{FF2B5EF4-FFF2-40B4-BE49-F238E27FC236}">
                    <a16:creationId xmlns:a16="http://schemas.microsoft.com/office/drawing/2014/main" xmlns="" id="{E2E5B9EA-7B5E-F381-03BC-BF592C65AFC5}"/>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20">
                <a:extLst>
                  <a:ext uri="{FF2B5EF4-FFF2-40B4-BE49-F238E27FC236}">
                    <a16:creationId xmlns:a16="http://schemas.microsoft.com/office/drawing/2014/main" xmlns="" id="{26C7F2E9-E5D9-3418-6272-18E9DF1BE871}"/>
                  </a:ext>
                </a:extLst>
              </xdr:cNvPr>
              <xdr:cNvGrpSpPr/>
            </xdr:nvGrpSpPr>
            <xdr:grpSpPr>
              <a:xfrm>
                <a:off x="0" y="3084675"/>
                <a:ext cx="10692001" cy="1390650"/>
                <a:chOff x="0" y="0"/>
                <a:chExt cx="14045925" cy="1186423"/>
              </a:xfrm>
            </xdr:grpSpPr>
            <xdr:sp macro="" textlink="">
              <xdr:nvSpPr>
                <xdr:cNvPr id="8" name="Shape 21">
                  <a:extLst>
                    <a:ext uri="{FF2B5EF4-FFF2-40B4-BE49-F238E27FC236}">
                      <a16:creationId xmlns:a16="http://schemas.microsoft.com/office/drawing/2014/main" xmlns="" id="{5CEC8643-A547-FA59-6286-BAA17FACB9AC}"/>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22">
                  <a:extLst>
                    <a:ext uri="{FF2B5EF4-FFF2-40B4-BE49-F238E27FC236}">
                      <a16:creationId xmlns:a16="http://schemas.microsoft.com/office/drawing/2014/main" xmlns="" id="{B0EF41A6-C0FE-9078-75BE-7CD60E66E8B0}"/>
                    </a:ext>
                  </a:extLst>
                </xdr:cNvPr>
                <xdr:cNvGrpSpPr/>
              </xdr:nvGrpSpPr>
              <xdr:grpSpPr>
                <a:xfrm>
                  <a:off x="0" y="0"/>
                  <a:ext cx="14045925" cy="1186423"/>
                  <a:chOff x="0" y="0"/>
                  <a:chExt cx="814" cy="105"/>
                </a:xfrm>
              </xdr:grpSpPr>
              <xdr:sp macro="" textlink="">
                <xdr:nvSpPr>
                  <xdr:cNvPr id="11" name="Shape 23">
                    <a:extLst>
                      <a:ext uri="{FF2B5EF4-FFF2-40B4-BE49-F238E27FC236}">
                        <a16:creationId xmlns:a16="http://schemas.microsoft.com/office/drawing/2014/main" xmlns="" id="{32C80923-9F9C-94B3-2884-2D3912D11EF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24">
                    <a:extLst>
                      <a:ext uri="{FF2B5EF4-FFF2-40B4-BE49-F238E27FC236}">
                        <a16:creationId xmlns:a16="http://schemas.microsoft.com/office/drawing/2014/main" xmlns="" id="{4345C883-EA7A-D69D-BC0D-52E6EBED8D02}"/>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 name="Shape 25">
                    <a:extLst>
                      <a:ext uri="{FF2B5EF4-FFF2-40B4-BE49-F238E27FC236}">
                        <a16:creationId xmlns:a16="http://schemas.microsoft.com/office/drawing/2014/main" xmlns="" id="{45E41A65-9E6F-E0FF-26E5-5AC5F9DABBD1}"/>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 name="Shape 26">
                    <a:extLst>
                      <a:ext uri="{FF2B5EF4-FFF2-40B4-BE49-F238E27FC236}">
                        <a16:creationId xmlns:a16="http://schemas.microsoft.com/office/drawing/2014/main" xmlns="" id="{5A3EC319-00D6-4D2F-1C6F-E710BC48893D}"/>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5" name="Shape 27">
                    <a:extLst>
                      <a:ext uri="{FF2B5EF4-FFF2-40B4-BE49-F238E27FC236}">
                        <a16:creationId xmlns:a16="http://schemas.microsoft.com/office/drawing/2014/main" xmlns="" id="{706445E8-0203-5DC9-B62A-E0858419C261}"/>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6" name="Shape 28">
                    <a:extLst>
                      <a:ext uri="{FF2B5EF4-FFF2-40B4-BE49-F238E27FC236}">
                        <a16:creationId xmlns:a16="http://schemas.microsoft.com/office/drawing/2014/main" xmlns="" id="{FCFB26D3-DAFB-18C3-7078-4B3186DA5BC3}"/>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 name="Shape 29" descr="escudo">
                  <a:extLst>
                    <a:ext uri="{FF2B5EF4-FFF2-40B4-BE49-F238E27FC236}">
                      <a16:creationId xmlns:a16="http://schemas.microsoft.com/office/drawing/2014/main" xmlns="" id="{5A26B5A4-C607-D814-4E88-E57045BF4397}"/>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0584824" cy="1409700"/>
    <xdr:grpSp>
      <xdr:nvGrpSpPr>
        <xdr:cNvPr id="2" name="Shape 2">
          <a:extLst>
            <a:ext uri="{FF2B5EF4-FFF2-40B4-BE49-F238E27FC236}">
              <a16:creationId xmlns:a16="http://schemas.microsoft.com/office/drawing/2014/main" xmlns="" id="{159C6AF4-51D7-4C68-ACEB-CFD41040AC79}"/>
            </a:ext>
          </a:extLst>
        </xdr:cNvPr>
        <xdr:cNvGrpSpPr/>
      </xdr:nvGrpSpPr>
      <xdr:grpSpPr>
        <a:xfrm>
          <a:off x="0" y="0"/>
          <a:ext cx="10584824" cy="1409700"/>
          <a:chOff x="1178813" y="3075150"/>
          <a:chExt cx="8334375" cy="1409700"/>
        </a:xfrm>
      </xdr:grpSpPr>
      <xdr:grpSp>
        <xdr:nvGrpSpPr>
          <xdr:cNvPr id="3" name="Shape 69">
            <a:extLst>
              <a:ext uri="{FF2B5EF4-FFF2-40B4-BE49-F238E27FC236}">
                <a16:creationId xmlns:a16="http://schemas.microsoft.com/office/drawing/2014/main" xmlns="" id="{5728B12C-92C3-267F-84D7-7457D3807DBA}"/>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xmlns="" id="{9A6DA1C5-7895-91B0-F308-C440EDB3A8D8}"/>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70" title="Dibujo">
              <a:extLst>
                <a:ext uri="{FF2B5EF4-FFF2-40B4-BE49-F238E27FC236}">
                  <a16:creationId xmlns:a16="http://schemas.microsoft.com/office/drawing/2014/main" xmlns="" id="{F77F944C-ABF8-F76C-A75A-74EE8E3D626B}"/>
                </a:ext>
              </a:extLst>
            </xdr:cNvPr>
            <xdr:cNvGrpSpPr/>
          </xdr:nvGrpSpPr>
          <xdr:grpSpPr>
            <a:xfrm>
              <a:off x="1175411" y="3075150"/>
              <a:ext cx="8341179" cy="1409700"/>
              <a:chOff x="0" y="3084675"/>
              <a:chExt cx="10692001" cy="1390650"/>
            </a:xfrm>
          </xdr:grpSpPr>
          <xdr:sp macro="" textlink="">
            <xdr:nvSpPr>
              <xdr:cNvPr id="6" name="Shape 71">
                <a:extLst>
                  <a:ext uri="{FF2B5EF4-FFF2-40B4-BE49-F238E27FC236}">
                    <a16:creationId xmlns:a16="http://schemas.microsoft.com/office/drawing/2014/main" xmlns="" id="{722D5686-CEE7-F1D9-AA83-44817AFAF81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2">
                <a:extLst>
                  <a:ext uri="{FF2B5EF4-FFF2-40B4-BE49-F238E27FC236}">
                    <a16:creationId xmlns:a16="http://schemas.microsoft.com/office/drawing/2014/main" xmlns="" id="{5A06B13E-7F5E-3A38-FABD-102F73551F9E}"/>
                  </a:ext>
                </a:extLst>
              </xdr:cNvPr>
              <xdr:cNvGrpSpPr/>
            </xdr:nvGrpSpPr>
            <xdr:grpSpPr>
              <a:xfrm>
                <a:off x="0" y="3084675"/>
                <a:ext cx="10692001" cy="1390650"/>
                <a:chOff x="0" y="0"/>
                <a:chExt cx="14045925" cy="1186423"/>
              </a:xfrm>
            </xdr:grpSpPr>
            <xdr:sp macro="" textlink="">
              <xdr:nvSpPr>
                <xdr:cNvPr id="8" name="Shape 73">
                  <a:extLst>
                    <a:ext uri="{FF2B5EF4-FFF2-40B4-BE49-F238E27FC236}">
                      <a16:creationId xmlns:a16="http://schemas.microsoft.com/office/drawing/2014/main" xmlns="" id="{6CCF6C3B-B46E-610C-FA24-0A2B07735CD9}"/>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74">
                  <a:extLst>
                    <a:ext uri="{FF2B5EF4-FFF2-40B4-BE49-F238E27FC236}">
                      <a16:creationId xmlns:a16="http://schemas.microsoft.com/office/drawing/2014/main" xmlns="" id="{5AB931B2-6FA9-C4B0-4604-E496A25CC02D}"/>
                    </a:ext>
                  </a:extLst>
                </xdr:cNvPr>
                <xdr:cNvGrpSpPr/>
              </xdr:nvGrpSpPr>
              <xdr:grpSpPr>
                <a:xfrm>
                  <a:off x="0" y="0"/>
                  <a:ext cx="14045925" cy="1186423"/>
                  <a:chOff x="0" y="0"/>
                  <a:chExt cx="814" cy="105"/>
                </a:xfrm>
              </xdr:grpSpPr>
              <xdr:sp macro="" textlink="">
                <xdr:nvSpPr>
                  <xdr:cNvPr id="11" name="Shape 75">
                    <a:extLst>
                      <a:ext uri="{FF2B5EF4-FFF2-40B4-BE49-F238E27FC236}">
                        <a16:creationId xmlns:a16="http://schemas.microsoft.com/office/drawing/2014/main" xmlns="" id="{3F2CC683-725A-770E-2629-FD08CD92582D}"/>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76">
                    <a:extLst>
                      <a:ext uri="{FF2B5EF4-FFF2-40B4-BE49-F238E27FC236}">
                        <a16:creationId xmlns:a16="http://schemas.microsoft.com/office/drawing/2014/main" xmlns="" id="{0734CEFD-C06D-A29D-5D8B-9DBF60651699}"/>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 name="Shape 77">
                    <a:extLst>
                      <a:ext uri="{FF2B5EF4-FFF2-40B4-BE49-F238E27FC236}">
                        <a16:creationId xmlns:a16="http://schemas.microsoft.com/office/drawing/2014/main" xmlns="" id="{C6DA9E71-BCF0-4931-C7B9-AE83E6E505E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 name="Shape 78">
                    <a:extLst>
                      <a:ext uri="{FF2B5EF4-FFF2-40B4-BE49-F238E27FC236}">
                        <a16:creationId xmlns:a16="http://schemas.microsoft.com/office/drawing/2014/main" xmlns="" id="{23F7C235-C0C9-DD68-87E5-E08D5AD97F7D}"/>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5" name="Shape 79">
                    <a:extLst>
                      <a:ext uri="{FF2B5EF4-FFF2-40B4-BE49-F238E27FC236}">
                        <a16:creationId xmlns:a16="http://schemas.microsoft.com/office/drawing/2014/main" xmlns="" id="{CEF7E20E-6B23-8EFF-3A0A-D61A604007B6}"/>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6" name="Shape 80">
                    <a:extLst>
                      <a:ext uri="{FF2B5EF4-FFF2-40B4-BE49-F238E27FC236}">
                        <a16:creationId xmlns:a16="http://schemas.microsoft.com/office/drawing/2014/main" xmlns="" id="{C5DF3717-3970-17CE-7381-461CDD87A905}"/>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 name="Shape 81" descr="escudo">
                  <a:extLst>
                    <a:ext uri="{FF2B5EF4-FFF2-40B4-BE49-F238E27FC236}">
                      <a16:creationId xmlns:a16="http://schemas.microsoft.com/office/drawing/2014/main" xmlns="" id="{4CD8DF7A-A802-2D08-47EF-A47BEA2C9EC7}"/>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44458b16b35a1e8/Documentos/JJR/2025/CADENAS%20DE%20VALOR/CADENAS%20DE%20VALOR%20Y%20PRESUPUESTOS%20DETALLADOS%20PLANEACI&#211;N/ETV-ZOO/Adici&#243;n%20de%20la%20naci&#243;n/Cambio%20de%20Pospre/BP-26005480_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bia.vasquez/Downloads/BP-26005480%20V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rancisco.velez.flo/Desktop/FRANCISCO/FRANCISCO%202025/modificaciones/BP-26005480_001/Ajustes%204/BP-26005480_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gela.castro/AppData/Local/Microsoft/Windows/INetCache/IE/LVCEI8QI/BP-26005445_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ACTIVIDADES PPTO PROYECTADA"/>
      <sheetName val="2025-2026"/>
      <sheetName val="ACTIVIDADES PPTO PROYECTADA 26"/>
      <sheetName val="DETALLE POBLACIÓN PROYECTAD "/>
      <sheetName val="DETALLE POBLACIÓN PROYECTADA"/>
      <sheetName val="PPTO DETALLADO  AÑOXXX"/>
    </sheetNames>
    <sheetDataSet>
      <sheetData sheetId="0" refreshError="1">
        <row r="1">
          <cell r="C1" t="str">
            <v>Centro Gestor</v>
          </cell>
          <cell r="D1" t="str">
            <v>Denominación Centro Gestor</v>
          </cell>
          <cell r="F1" t="str">
            <v>Código Programa PDD</v>
          </cell>
          <cell r="G1" t="str">
            <v>Programa PDD</v>
          </cell>
          <cell r="I1" t="str">
            <v>Meta Plan de Desarrollo</v>
          </cell>
          <cell r="L1" t="str">
            <v>Metal Plan de Desarrollo Comuna o Corregimiento</v>
          </cell>
          <cell r="O1" t="str">
            <v>Codigo POSPRE</v>
          </cell>
          <cell r="P1" t="str">
            <v>Denominación POSPRE</v>
          </cell>
          <cell r="R1" t="str">
            <v>Codigo Fondo</v>
          </cell>
          <cell r="S1" t="str">
            <v>Denominación Fondo</v>
          </cell>
          <cell r="AA1" t="str">
            <v>Código del Producto</v>
          </cell>
          <cell r="AB1" t="str">
            <v>Producto</v>
          </cell>
          <cell r="AC1" t="str">
            <v>Código del Indicador de Producto</v>
          </cell>
          <cell r="AD1" t="str">
            <v>Indicador de Producto</v>
          </cell>
          <cell r="AE1" t="str">
            <v>Unidad de medida</v>
          </cell>
        </row>
        <row r="2">
          <cell r="A2" t="str">
            <v>Si</v>
          </cell>
          <cell r="C2">
            <v>4112</v>
          </cell>
          <cell r="D2" t="str">
            <v>Secretaría de Gobierno</v>
          </cell>
          <cell r="F2">
            <v>6101001</v>
          </cell>
          <cell r="G2" t="str">
            <v>Espacios públicos seguros</v>
          </cell>
          <cell r="I2">
            <v>61010010001</v>
          </cell>
          <cell r="J2" t="str">
            <v>Zonas públicas WiFi operando en el Distrito de Santiago de Cali</v>
          </cell>
          <cell r="L2" t="str">
            <v>62020010013-0101</v>
          </cell>
          <cell r="M2" t="str">
            <v>A diciembre de 2027, se han adecuado o rehabilitado 2 parques y zonas verdes para la conservación ambiental de la comuna</v>
          </cell>
          <cell r="O2" t="str">
            <v>NO* 2.3</v>
          </cell>
          <cell r="P2" t="str">
            <v>Inversión</v>
          </cell>
          <cell r="R2" t="str">
            <v>1.2.1.0.00</v>
          </cell>
          <cell r="S2" t="str">
            <v>Ingresos corrientes de Libre Destinación</v>
          </cell>
          <cell r="AA2" t="str">
            <v>0401001</v>
          </cell>
          <cell r="AB2" t="str">
            <v>Bases de datos de la temática de Demografía y Población</v>
          </cell>
          <cell r="AC2" t="str">
            <v>040100100</v>
          </cell>
          <cell r="AD2" t="str">
            <v xml:space="preserve">Bases de datos de la temática de Demografía y Población anonimizadas producidas </v>
          </cell>
          <cell r="AE2" t="str">
            <v>Número</v>
          </cell>
        </row>
        <row r="3">
          <cell r="A3" t="str">
            <v>No</v>
          </cell>
          <cell r="C3">
            <v>4121</v>
          </cell>
          <cell r="D3" t="str">
            <v>Departamento Administrativo de Gestión Jurídica Pública</v>
          </cell>
          <cell r="F3">
            <v>6101002</v>
          </cell>
          <cell r="G3" t="str">
            <v>Prevención y resolución de conflictos</v>
          </cell>
          <cell r="I3">
            <v>61010010002</v>
          </cell>
          <cell r="J3" t="str">
            <v>Alumbrado público modernizado y eficiente</v>
          </cell>
          <cell r="L3" t="str">
            <v>62010040006-0102</v>
          </cell>
          <cell r="M3" t="str">
            <v>A diciembre de 2027, se han capacitado 150 personas en conociemiento ambiental en el marco de la Política Pública de Educacón Ambiental</v>
          </cell>
          <cell r="O3" t="str">
            <v>NO* 2.3.1</v>
          </cell>
          <cell r="P3" t="str">
            <v>Gastos de personal</v>
          </cell>
          <cell r="R3" t="str">
            <v>1.2.1.0.00</v>
          </cell>
          <cell r="S3" t="str">
            <v>Ingresos corrientes de Libre Destinación</v>
          </cell>
          <cell r="AA3" t="str">
            <v>0401004</v>
          </cell>
          <cell r="AB3" t="str">
            <v>Bases de Datos de la temática de Mercado Laboral</v>
          </cell>
          <cell r="AC3" t="str">
            <v>040100400</v>
          </cell>
          <cell r="AD3" t="str">
            <v xml:space="preserve">Bases de datos de la temática de Mercado Laboral producidas en el archivo nacional de datos </v>
          </cell>
          <cell r="AE3" t="str">
            <v>Número</v>
          </cell>
        </row>
        <row r="4">
          <cell r="C4">
            <v>4123</v>
          </cell>
          <cell r="D4" t="str">
            <v>Departamento Administrativo de Control Interno</v>
          </cell>
          <cell r="F4">
            <v>6101003</v>
          </cell>
          <cell r="G4" t="str">
            <v>Proyectos de vida para los jóvenes</v>
          </cell>
          <cell r="I4">
            <v>61010010003</v>
          </cell>
          <cell r="J4" t="str">
            <v>Intervenciones integrales para la mejora del área de espacio público afectada por residuos sólidos realizadas.</v>
          </cell>
          <cell r="L4" t="str">
            <v>62020010011-0103</v>
          </cell>
          <cell r="M4" t="str">
            <v>A diciembre de 2027, se han establecido 27 procesos de restauración en areas de ecosistema</v>
          </cell>
          <cell r="O4" t="str">
            <v>NO* 2.3.1.01</v>
          </cell>
          <cell r="P4" t="str">
            <v>Planta de personal permanente</v>
          </cell>
          <cell r="R4" t="str">
            <v>1.2.2.0.00.01</v>
          </cell>
          <cell r="S4" t="str">
            <v>Servicios de expedición de permisos, conceptos ambientales</v>
          </cell>
          <cell r="AA4" t="str">
            <v>0401005</v>
          </cell>
          <cell r="AB4" t="str">
            <v>Bases de Datos de la temática de Pobreza y Condiciones de Vida</v>
          </cell>
          <cell r="AC4" t="str">
            <v>040100500</v>
          </cell>
          <cell r="AD4" t="str">
            <v xml:space="preserve">Bases de Datos de la temática de Pobreza y Condiciones de Vida publicadas </v>
          </cell>
          <cell r="AE4" t="str">
            <v>Número</v>
          </cell>
        </row>
        <row r="5">
          <cell r="C5">
            <v>4124</v>
          </cell>
          <cell r="D5" t="str">
            <v>Departamento Administrativo de Control Disciplinario Interno</v>
          </cell>
          <cell r="F5">
            <v>6101004</v>
          </cell>
          <cell r="G5" t="str">
            <v>Vigilancia y Prevención del Delito</v>
          </cell>
          <cell r="I5">
            <v>61010010004</v>
          </cell>
          <cell r="J5" t="str">
            <v>Luminarias instaladas LED en  fuentes, monumentos y bienes de interés cultural con sistemas de iluminación ornamental conservadas</v>
          </cell>
          <cell r="L5" t="str">
            <v>62020010021-0104</v>
          </cell>
          <cell r="M5" t="str">
            <v>A diciembre de 2027, se han realizado 9 asistencias técnicas en la implementación de alternativas de aprovechamiento de residuos sólidos orgánicos en la comuna</v>
          </cell>
          <cell r="O5" t="str">
            <v>NO* 2.3.1.01.01</v>
          </cell>
          <cell r="P5" t="str">
            <v>Factores constitutivos de salario</v>
          </cell>
          <cell r="R5" t="str">
            <v>1.2.2.0.00.02</v>
          </cell>
          <cell r="S5" t="str">
            <v>Contribución y recargos valorización</v>
          </cell>
          <cell r="AA5" t="str">
            <v>0401006</v>
          </cell>
          <cell r="AB5" t="str">
            <v>Bases de Datos de la temática de Salud</v>
          </cell>
          <cell r="AC5" t="str">
            <v>040100600</v>
          </cell>
          <cell r="AD5" t="str">
            <v xml:space="preserve">Bases de Datos de la temática de Salud publicadas </v>
          </cell>
          <cell r="AE5" t="str">
            <v>Número</v>
          </cell>
        </row>
        <row r="6">
          <cell r="C6">
            <v>4131</v>
          </cell>
          <cell r="D6" t="str">
            <v>Departamento Administrativo de Hacienda</v>
          </cell>
          <cell r="F6">
            <v>6102001</v>
          </cell>
          <cell r="G6" t="str">
            <v>Cali Educada</v>
          </cell>
          <cell r="I6">
            <v>61010010005</v>
          </cell>
          <cell r="J6" t="str">
            <v>Sistema de telegestión para alumbrado públlico implementado</v>
          </cell>
          <cell r="L6" t="str">
            <v>61020030021-0105</v>
          </cell>
          <cell r="M6" t="str">
            <v>A diciembre de 2027, se han vinculado 3200 niñas, niños, adolescentes, jóvenes, adultos y adultos mayores (incluidos con discapacidad) a actividades deportivas y aprovechamiento del tiempo libre.</v>
          </cell>
          <cell r="O6" t="str">
            <v>NO* 2.3.1.01.01.001</v>
          </cell>
          <cell r="P6" t="str">
            <v>Factores salariales comunes</v>
          </cell>
          <cell r="R6" t="str">
            <v>1.2.2.0.00.03</v>
          </cell>
          <cell r="S6" t="str">
            <v>Impuesto de Circulación y Tránsito Sobre Vehículos de Servicio Público - S.I.T.MIO</v>
          </cell>
          <cell r="AA6" t="str">
            <v>0401007</v>
          </cell>
          <cell r="AB6" t="str">
            <v>Boletines Técnicos de la Temática Agropecuaria</v>
          </cell>
          <cell r="AC6" t="str">
            <v>040100700</v>
          </cell>
          <cell r="AD6" t="str">
            <v xml:space="preserve">Boletines Técnicos de la Temática Agropecuaria producidos </v>
          </cell>
          <cell r="AE6" t="str">
            <v>Número</v>
          </cell>
        </row>
        <row r="7">
          <cell r="C7">
            <v>4132</v>
          </cell>
          <cell r="D7" t="str">
            <v>Departamento Administrativo de Planeación Municipal</v>
          </cell>
          <cell r="F7">
            <v>6102002</v>
          </cell>
          <cell r="G7" t="str">
            <v>Desarrollo productivo</v>
          </cell>
          <cell r="I7">
            <v>61010020001</v>
          </cell>
          <cell r="J7" t="str">
            <v>Jóvenes asistidos técnicamente en prácticas organizativas en el territorio</v>
          </cell>
          <cell r="L7" t="str">
            <v>62010010014-0106</v>
          </cell>
          <cell r="M7" t="str">
            <v>A diciembre de 2027, se ha realizado 1 intervenciones de adecuación o mantenimiento a escenarios deportivos y recreativos de la comuna  (previo concepto técnico)</v>
          </cell>
          <cell r="O7" t="str">
            <v>NO* 2.3.1.01.01.001.01</v>
          </cell>
          <cell r="P7" t="str">
            <v>Sueldo básico</v>
          </cell>
          <cell r="R7" t="str">
            <v>1.2.2.0.00.04</v>
          </cell>
          <cell r="S7" t="str">
            <v>Conceptos técnicos aprovechamiento de las aguas subterráneas y superficiales</v>
          </cell>
          <cell r="AA7" t="str">
            <v>0401008</v>
          </cell>
          <cell r="AB7" t="str">
            <v>Boletines Técnicos de la Temática Ambiental</v>
          </cell>
          <cell r="AC7" t="str">
            <v>040100800</v>
          </cell>
          <cell r="AD7" t="str">
            <v xml:space="preserve">Boletines Técnicos de la Temática Ambiental producidos </v>
          </cell>
          <cell r="AE7" t="str">
            <v>Número</v>
          </cell>
        </row>
        <row r="8">
          <cell r="C8">
            <v>4133</v>
          </cell>
          <cell r="D8" t="str">
            <v xml:space="preserve">Departamento Administrativo de Gestión del Medio Ambiente </v>
          </cell>
          <cell r="F8">
            <v>6102003</v>
          </cell>
          <cell r="G8" t="str">
            <v>Cali Distrito Deportivo, Cultural y Turístico</v>
          </cell>
          <cell r="I8">
            <v>61010020002</v>
          </cell>
          <cell r="J8" t="str">
            <v xml:space="preserve">Mujeres víctimas de violencias basadas en género y su núcleo familiar vinculadas a servicios de atención integral </v>
          </cell>
          <cell r="L8" t="str">
            <v>61020030016-0107</v>
          </cell>
          <cell r="M8" t="str">
            <v>A diciembre de 2027, se han realizado 2 eventos deportivos y recreativos en la comuna 1</v>
          </cell>
          <cell r="O8" t="str">
            <v>NO* 2.3.1.01.01.001.01.01</v>
          </cell>
          <cell r="P8" t="str">
            <v>Sueldo básico Docente</v>
          </cell>
          <cell r="R8" t="str">
            <v>1.2.2.0.00.05</v>
          </cell>
          <cell r="S8" t="str">
            <v>Sanciones por Violación de Normas - DAGMA</v>
          </cell>
          <cell r="AA8" t="str">
            <v>0401010</v>
          </cell>
          <cell r="AB8" t="str">
            <v>Boletines Técnicos Temática Construcción</v>
          </cell>
          <cell r="AC8" t="str">
            <v>040101000</v>
          </cell>
          <cell r="AD8" t="str">
            <v>Boletines Técnicos Temática Construcción producidos</v>
          </cell>
          <cell r="AE8" t="str">
            <v>Número</v>
          </cell>
        </row>
        <row r="9">
          <cell r="C9">
            <v>4134</v>
          </cell>
          <cell r="D9" t="str">
            <v>Departamento Administrativo de Tecnologías de la Información y las Comunicaciones</v>
          </cell>
          <cell r="F9">
            <v>6102004</v>
          </cell>
          <cell r="G9" t="str">
            <v>Salud Integral y de Calidad</v>
          </cell>
          <cell r="I9">
            <v>61010020003</v>
          </cell>
          <cell r="J9" t="str">
            <v>Personas beneficiadas con la oferta de servicios del plan de migrantes y flujos migratorios mixtos</v>
          </cell>
          <cell r="L9" t="str">
            <v>61020020017-0108</v>
          </cell>
          <cell r="M9" t="str">
            <v>A diciembre de 2027, se han fortalecido 300 personas del ecosistema empresarial</v>
          </cell>
          <cell r="O9" t="str">
            <v>2.3.1.01.01.001.01.01.01</v>
          </cell>
          <cell r="P9" t="str">
            <v>Sueldo Docente Csf</v>
          </cell>
          <cell r="R9" t="str">
            <v>1.2.2.0.00.06</v>
          </cell>
          <cell r="S9" t="str">
            <v>Seguimiento plan de saneamiento y manejo de vertimientos</v>
          </cell>
          <cell r="AA9" t="str">
            <v>0401011</v>
          </cell>
          <cell r="AB9" t="str">
            <v>Boletines Técnicos Temática Transporte</v>
          </cell>
          <cell r="AC9" t="str">
            <v>040101100</v>
          </cell>
          <cell r="AD9" t="str">
            <v>Boletines Técnicos Temática Transporte producidos</v>
          </cell>
          <cell r="AE9" t="str">
            <v>Número</v>
          </cell>
        </row>
        <row r="10">
          <cell r="C10">
            <v>4135</v>
          </cell>
          <cell r="D10" t="str">
            <v>Departamento Administrativo de Contratación Pública</v>
          </cell>
          <cell r="F10">
            <v>6102005</v>
          </cell>
          <cell r="G10" t="str">
            <v>Hambre Cero</v>
          </cell>
          <cell r="I10">
            <v>61010020004</v>
          </cell>
          <cell r="J10" t="str">
            <v>Personas Jóvenes beneficiadas de servicios de atención integral con enfoque de derechos, poblacional, vocacional e interseccional</v>
          </cell>
          <cell r="L10" t="str">
            <v>61020020019-0109</v>
          </cell>
          <cell r="M10" t="str">
            <v>A diciembre de 2027, se han formado 20 personas de la comuna 1 en competencias laborales para cierre de brechas</v>
          </cell>
          <cell r="O10" t="str">
            <v>2.3.1.01.01.001.01.01.02</v>
          </cell>
          <cell r="P10" t="str">
            <v>Sueldo Docente Ssf</v>
          </cell>
          <cell r="R10" t="str">
            <v>1.2.2.0.00.07</v>
          </cell>
          <cell r="S10" t="str">
            <v>Contribucion valorización nuevo plan de obras</v>
          </cell>
          <cell r="AA10" t="str">
            <v>0401014</v>
          </cell>
          <cell r="AB10" t="str">
            <v>Boletines Técnicos de la Temática Cultura</v>
          </cell>
          <cell r="AC10" t="str">
            <v>040101400</v>
          </cell>
          <cell r="AD10" t="str">
            <v xml:space="preserve">Boletines Técnicos de la Temática Cultura Producidos </v>
          </cell>
          <cell r="AE10" t="str">
            <v>Número</v>
          </cell>
        </row>
        <row r="11">
          <cell r="C11">
            <v>4137</v>
          </cell>
          <cell r="D11" t="str">
            <v>Departamento Administrativo de Desarrollo e Innovación Institucional</v>
          </cell>
          <cell r="F11">
            <v>6102006</v>
          </cell>
          <cell r="G11" t="str">
            <v>Atención integral a poblaciones</v>
          </cell>
          <cell r="I11">
            <v>61010020005</v>
          </cell>
          <cell r="J11" t="str">
            <v xml:space="preserve">Personas vinculadas a estrategias de promoción de derechos y prevención de las violencias basadas en género </v>
          </cell>
          <cell r="L11" t="str">
            <v>61020030031-0110</v>
          </cell>
          <cell r="M11" t="str">
            <v>A diciembre de 2027, se han apoyado 4, iniciativas de turismo de la comuna 1 para el desarrollo local</v>
          </cell>
          <cell r="O11" t="str">
            <v>NO* 2.3.1.01.01.001.01.02</v>
          </cell>
          <cell r="P11" t="str">
            <v>Sueldo básico Directivo Docente</v>
          </cell>
          <cell r="R11" t="str">
            <v>1.2.2.0.00.08</v>
          </cell>
          <cell r="S11" t="str">
            <v>Aportes urbanísticos por mayor edificabilidad</v>
          </cell>
          <cell r="AA11" t="str">
            <v>0401015</v>
          </cell>
          <cell r="AB11" t="str">
            <v>Boletines Técnicos para la temática de servicios</v>
          </cell>
          <cell r="AC11" t="str">
            <v>040101500</v>
          </cell>
          <cell r="AD11" t="str">
            <v xml:space="preserve">Boletines Técnicos Temática Servicio producidos </v>
          </cell>
          <cell r="AE11" t="str">
            <v>Número</v>
          </cell>
        </row>
        <row r="12">
          <cell r="C12">
            <v>4143</v>
          </cell>
          <cell r="D12" t="str">
            <v>Secretaría de Educación</v>
          </cell>
          <cell r="F12">
            <v>6201001</v>
          </cell>
          <cell r="G12" t="str">
            <v>Ordenamiento Territorial e Integración Regional</v>
          </cell>
          <cell r="I12">
            <v>61010020006</v>
          </cell>
          <cell r="J12" t="str">
            <v>Casos atendidos en la ruta de riesgo por amenaza (mujeres en riesgo de feminicidio, líderes y lideresas defensores, DD.HH., víctimas del conflicto armado y población vulnerable amenazada en Cali)</v>
          </cell>
          <cell r="L12" t="str">
            <v>61020010016-0111</v>
          </cell>
          <cell r="M12" t="str">
            <v>A diciembre de 2027, se ha beneficiado con 4 dotaciones a las sedes educativas oficiales de la comuna 1</v>
          </cell>
          <cell r="O12" t="str">
            <v>2.3.1.01.01.001.01.02.01</v>
          </cell>
          <cell r="P12" t="str">
            <v>Sueldo Directivo Docente Csf</v>
          </cell>
          <cell r="R12" t="str">
            <v>1.2.2.0.00.09</v>
          </cell>
          <cell r="S12" t="str">
            <v>Expedición de Licencias de funcionamiento de establecimientos educativos para el trabajo y el desarrollo humano</v>
          </cell>
          <cell r="AA12" t="str">
            <v>0401017</v>
          </cell>
          <cell r="AB12" t="str">
            <v>Boletines Técnicos de la Temática Educación</v>
          </cell>
          <cell r="AC12" t="str">
            <v>040101700</v>
          </cell>
          <cell r="AD12" t="str">
            <v xml:space="preserve">Boletines Técnicos de la Temática Educación Producidos  </v>
          </cell>
          <cell r="AE12" t="str">
            <v>Número</v>
          </cell>
        </row>
        <row r="13">
          <cell r="C13">
            <v>4145</v>
          </cell>
          <cell r="D13" t="str">
            <v>Secretaría de Salud Pública</v>
          </cell>
          <cell r="F13">
            <v>6201002</v>
          </cell>
          <cell r="G13" t="str">
            <v>Vivienda sostenible, saneamiento básico y servicios públicos</v>
          </cell>
          <cell r="I13">
            <v>61010020007</v>
          </cell>
          <cell r="J13" t="str">
            <v>Personas beneficiadas a través de estrategia para la atención y prevención de violencias basadas en género</v>
          </cell>
          <cell r="L13" t="str">
            <v>61020010018-0112</v>
          </cell>
          <cell r="M13" t="str">
            <v>A diciembre de 2027, se ha realizado 2 intervención de adecuación o mantenimiento, en sede educativa pública de la comuna 1 (previo concepto de viabilidad técnica)</v>
          </cell>
          <cell r="O13" t="str">
            <v>2.3.1.01.01.001.01.02.02</v>
          </cell>
          <cell r="P13" t="str">
            <v>Sueldo Directivo Docente Ssf</v>
          </cell>
          <cell r="R13" t="str">
            <v>1.2.2.0.00.10</v>
          </cell>
          <cell r="S13" t="str">
            <v>Fondo de Promoción de la Movilidad Sostenible</v>
          </cell>
          <cell r="AA13" t="str">
            <v>0401019</v>
          </cell>
          <cell r="AB13" t="str">
            <v>Boletines Técnicos de la Temática Industria</v>
          </cell>
          <cell r="AC13" t="str">
            <v>040101900</v>
          </cell>
          <cell r="AD13" t="str">
            <v xml:space="preserve">Boletines Técnicos de la Temática Industria producidos </v>
          </cell>
          <cell r="AE13" t="str">
            <v>Número</v>
          </cell>
        </row>
        <row r="14">
          <cell r="C14">
            <v>4146</v>
          </cell>
          <cell r="D14" t="str">
            <v>Secretaría de Bienestar Social</v>
          </cell>
          <cell r="F14">
            <v>6201003</v>
          </cell>
          <cell r="G14" t="str">
            <v>Movilidad segura y sostenible</v>
          </cell>
          <cell r="I14">
            <v>61010020008</v>
          </cell>
          <cell r="J14" t="str">
            <v>Personas beneficiadas a través de la promoción de los servicios de acceso a la justicia</v>
          </cell>
          <cell r="L14" t="str">
            <v>62010010012-0113</v>
          </cell>
          <cell r="M14" t="str">
            <v>A diciembre de 2027, se ha dotado 1 espacio cultural de la comuna</v>
          </cell>
          <cell r="O14" t="str">
            <v>NO* 2.3.1.01.01.001.01.03</v>
          </cell>
          <cell r="P14" t="str">
            <v>Sueldo básico Administrativo</v>
          </cell>
          <cell r="R14" t="str">
            <v>1.2.2.0.00.11</v>
          </cell>
          <cell r="S14" t="str">
            <v>Recursos Convenio Municipio CDAV</v>
          </cell>
          <cell r="AA14" t="str">
            <v>0401020</v>
          </cell>
          <cell r="AB14" t="str">
            <v>Boletines Técnicos de la Temática Mercado Laboral</v>
          </cell>
          <cell r="AC14" t="str">
            <v>040102000</v>
          </cell>
          <cell r="AD14" t="str">
            <v xml:space="preserve">Boletines Técnicos de la Temática Mercado Laboral producidos </v>
          </cell>
          <cell r="AE14" t="str">
            <v>Número</v>
          </cell>
        </row>
        <row r="15">
          <cell r="C15">
            <v>4147</v>
          </cell>
          <cell r="D15" t="str">
            <v>Secretaría de Vivienda Social y Hábitat</v>
          </cell>
          <cell r="F15">
            <v>6201004</v>
          </cell>
          <cell r="G15" t="str">
            <v>Planificación para el desarrollo</v>
          </cell>
          <cell r="I15">
            <v>61010020009</v>
          </cell>
          <cell r="J15" t="str">
            <v>Niñas y niños de primera infancia con experiencias en juego, lúdica y recreación beneficiados.</v>
          </cell>
          <cell r="L15" t="str">
            <v>61020030011-0114</v>
          </cell>
          <cell r="M15" t="str">
            <v>A diciembre de 2027, se han vinculado en procesos de educación informal al sector artístico y cultural a 900 personas de diferentes grupos poblacionales de la comuna</v>
          </cell>
          <cell r="O15" t="str">
            <v>2.3.1.01.01.001.01.03.01</v>
          </cell>
          <cell r="P15" t="str">
            <v>Sueldo Administrativo</v>
          </cell>
          <cell r="R15" t="str">
            <v>1.2.2.0.00.12</v>
          </cell>
          <cell r="S15" t="str">
            <v>Participación en la Plusvalía</v>
          </cell>
          <cell r="AA15" t="str">
            <v>0401021</v>
          </cell>
          <cell r="AB15" t="str">
            <v>Boletines Técnicos de la Temática Pobreza y Condiciones de Vida</v>
          </cell>
          <cell r="AC15" t="str">
            <v>040102100</v>
          </cell>
          <cell r="AD15" t="str">
            <v xml:space="preserve">Boletines Técnicos de la Temática Pobreza y Condiciones de Vida Producidos </v>
          </cell>
          <cell r="AE15" t="str">
            <v>Número</v>
          </cell>
        </row>
        <row r="16">
          <cell r="C16">
            <v>4148</v>
          </cell>
          <cell r="D16" t="str">
            <v>Secretaría de Cultura</v>
          </cell>
          <cell r="F16">
            <v>6202001</v>
          </cell>
          <cell r="G16" t="str">
            <v>Protección ambiental y mitigación del  cambio climático</v>
          </cell>
          <cell r="I16">
            <v>61010020010</v>
          </cell>
          <cell r="J16" t="str">
            <v>Niñas, niños de infancia, adolescencia, juventud y sus cuidadores con experiencias en juego, lúdica y recreación  beneficiados .</v>
          </cell>
          <cell r="L16" t="str">
            <v>61020030004-0115</v>
          </cell>
          <cell r="M16" t="str">
            <v>A diciembre de 2027, se han realizado 6 eventos artisticos y culturales para promover la identidad y vocación cultural de la comuna</v>
          </cell>
          <cell r="O16" t="str">
            <v>2.3.1.01.01.001.01.03.02</v>
          </cell>
          <cell r="P16" t="str">
            <v>Incremento Por Antigüedad Administrativo</v>
          </cell>
          <cell r="R16" t="str">
            <v>1.2.2.0.00.13</v>
          </cell>
          <cell r="S16" t="str">
            <v>Impuesto de Circulación y Tránsito Sobre Vehículos de Servicio Público - Tradicional</v>
          </cell>
          <cell r="AA16" t="str">
            <v>0401022</v>
          </cell>
          <cell r="AB16" t="str">
            <v>Boletines Técnicos de la Temática Precios y Costos</v>
          </cell>
          <cell r="AC16" t="str">
            <v>040102200</v>
          </cell>
          <cell r="AD16" t="str">
            <v xml:space="preserve">Boletines Técnicos de la Temática Precios y Costos producidos </v>
          </cell>
          <cell r="AE16" t="str">
            <v>Número</v>
          </cell>
        </row>
        <row r="17">
          <cell r="C17">
            <v>4151</v>
          </cell>
          <cell r="D17" t="str">
            <v>Secretaría de Infraestructura</v>
          </cell>
          <cell r="F17">
            <v>6202002</v>
          </cell>
          <cell r="G17" t="str">
            <v xml:space="preserve">Gestión del Riesgo y Atención de Desastres </v>
          </cell>
          <cell r="I17">
            <v>61010020011</v>
          </cell>
          <cell r="J17" t="str">
            <v xml:space="preserve">Acciones pedagógicas, artísticas y culturales realizadas para el fortalecimiento de buenas prácticas ciudadanas </v>
          </cell>
          <cell r="L17" t="str">
            <v>61020010018-0201</v>
          </cell>
          <cell r="M17" t="str">
            <v>A diciembre de 2027, se ha realizado 10 intervención de adecuación o mantenimiento, en sede educativa pública de la comuna (previo concepto de viabilidad técnica)</v>
          </cell>
          <cell r="O17" t="str">
            <v>NO* 2.3.1.01.01.001.02</v>
          </cell>
          <cell r="P17" t="str">
            <v>Horas extras, dominicales, festivos y recargos</v>
          </cell>
          <cell r="R17" t="str">
            <v>1.2.2.0.00.14</v>
          </cell>
          <cell r="S17" t="str">
            <v xml:space="preserve">Otros derechos de Tránsito </v>
          </cell>
          <cell r="AA17" t="str">
            <v>0401023</v>
          </cell>
          <cell r="AB17" t="str">
            <v>Boletines Técnicos Temática de la Seguridad y Defensa</v>
          </cell>
          <cell r="AC17" t="str">
            <v>040102300</v>
          </cell>
          <cell r="AD17" t="str">
            <v>Boletines Técnicos Temática de la Seguridad y Defensa Producidos</v>
          </cell>
          <cell r="AE17" t="str">
            <v>Número</v>
          </cell>
        </row>
        <row r="18">
          <cell r="C18">
            <v>4152</v>
          </cell>
          <cell r="D18" t="str">
            <v>Secretaría de Movilidad</v>
          </cell>
          <cell r="F18">
            <v>6202003</v>
          </cell>
          <cell r="G18" t="str">
            <v>Protección animal</v>
          </cell>
          <cell r="I18">
            <v>61010020012</v>
          </cell>
          <cell r="J18" t="str">
            <v>Espacios de mediación, diálogo y reconciliación promovidos</v>
          </cell>
          <cell r="L18" t="str">
            <v>61020010016-0202</v>
          </cell>
          <cell r="M18" t="str">
            <v>A diciembre de 2027, se ha beneficiado a 5  sedes educativas oficiales con dotación</v>
          </cell>
          <cell r="O18" t="str">
            <v>2.3.1.01.01.001.02.01</v>
          </cell>
          <cell r="P18" t="str">
            <v>Horas extras, dominicales, festivos y recargos Docente</v>
          </cell>
          <cell r="R18" t="str">
            <v>1.2.2.0.00.15</v>
          </cell>
          <cell r="S18" t="str">
            <v>Participación del impuesto sobre vehículos automotores</v>
          </cell>
          <cell r="AA18" t="str">
            <v>0401024</v>
          </cell>
          <cell r="AB18" t="str">
            <v>Boletines Técnicos de la Temática Tecnología e Innovación</v>
          </cell>
          <cell r="AC18" t="str">
            <v>040102400</v>
          </cell>
          <cell r="AD18" t="str">
            <v xml:space="preserve">Boletines Técnicos de la Temática Tecnología e Innovación producidos </v>
          </cell>
          <cell r="AE18" t="str">
            <v>Número</v>
          </cell>
        </row>
        <row r="19">
          <cell r="C19">
            <v>4161</v>
          </cell>
          <cell r="D19" t="str">
            <v>Secretaría de Seguridad y Justicia</v>
          </cell>
          <cell r="F19">
            <v>6301001</v>
          </cell>
          <cell r="G19" t="str">
            <v>Ciudadanía activa</v>
          </cell>
          <cell r="I19">
            <v>61010020013</v>
          </cell>
          <cell r="J19" t="str">
            <v>Iniciativas de promoción de la Cultura Ciudadana, la paz, la reconciliación y la Justicia Comunitaria y Restaurativa apoyadas o creadas</v>
          </cell>
          <cell r="L19" t="str">
            <v>62010040006-0203</v>
          </cell>
          <cell r="M19" t="str">
            <v>A diciembre de 2027, se han capacitado 100 personas en conociemiento ambiental en el marco de la Política Pública de Educacón Ambiental</v>
          </cell>
          <cell r="O19" t="str">
            <v>2.3.1.01.01.001.02.02</v>
          </cell>
          <cell r="P19" t="str">
            <v>Horas extras, dominicales, festivos y recargos Directivo Docente</v>
          </cell>
          <cell r="R19" t="str">
            <v>1.2.2.0.00.16</v>
          </cell>
          <cell r="S19" t="str">
            <v>Cobros por Estacionamiento en Espacio Público o en Lotes de Parqueo</v>
          </cell>
          <cell r="AA19" t="str">
            <v>0401026</v>
          </cell>
          <cell r="AB19" t="str">
            <v>Cuadros de resultados para la temática agropecuaria</v>
          </cell>
          <cell r="AC19" t="str">
            <v>040102600</v>
          </cell>
          <cell r="AD19" t="str">
            <v>Cuadros de resultados para la temática agropecuaria producidos</v>
          </cell>
          <cell r="AE19" t="str">
            <v>Número</v>
          </cell>
        </row>
        <row r="20">
          <cell r="C20">
            <v>4162</v>
          </cell>
          <cell r="D20" t="str">
            <v>Secretaría del Deporte y la Recreación</v>
          </cell>
          <cell r="F20">
            <v>6301002</v>
          </cell>
          <cell r="G20" t="str">
            <v>Gobierno abierto</v>
          </cell>
          <cell r="I20">
            <v>61010020014</v>
          </cell>
          <cell r="J20" t="str">
            <v>Instancias Territoriales de Promoción de la Cultura Ciudadana, Derechos Humanos y Construcción de Paz fortalecidas</v>
          </cell>
          <cell r="L20" t="str">
            <v>63010020005-0204</v>
          </cell>
          <cell r="M20" t="str">
            <v>A diciembre de 2027, se ha implementado 1 (una) Plataforma tecnológica de monitoreo ambiental y en operación.</v>
          </cell>
          <cell r="O20" t="str">
            <v>2.3.1.01.01.001.02.03</v>
          </cell>
          <cell r="P20" t="str">
            <v>Horas extras, dominicales, festivos y recargos Administrtivo</v>
          </cell>
          <cell r="R20" t="str">
            <v>1.2.2.0.00.17</v>
          </cell>
          <cell r="S20" t="str">
            <v>Sobretasa Gasol malla vial</v>
          </cell>
          <cell r="AA20" t="str">
            <v>0401029</v>
          </cell>
          <cell r="AB20" t="str">
            <v>Cuadros de resultados para la temática de comercio interno</v>
          </cell>
          <cell r="AC20" t="str">
            <v>040102900</v>
          </cell>
          <cell r="AD20" t="str">
            <v>Cuadros de Resultados  Temática Comercio Interno producidos</v>
          </cell>
          <cell r="AE20" t="str">
            <v>Número</v>
          </cell>
        </row>
        <row r="21">
          <cell r="C21">
            <v>4163</v>
          </cell>
          <cell r="D21" t="str">
            <v>Secretaría de Gestión del Riesgo de Emergencias y Desastres</v>
          </cell>
          <cell r="F21">
            <v>6302001</v>
          </cell>
          <cell r="G21" t="str">
            <v>Fortalecimiento institucional</v>
          </cell>
          <cell r="I21">
            <v>61010020015</v>
          </cell>
          <cell r="J21" t="str">
            <v>Personas que participan en procesos pedagógicos de derechos humanos, cultura ciudadana  y construcción de paz</v>
          </cell>
          <cell r="L21" t="str">
            <v>62020010013-0205</v>
          </cell>
          <cell r="M21" t="str">
            <v>A diciembre de 2027, se han adecuado o rehabilitado 6 parques y zonas verdes para la conservación ambiental de la comuna.</v>
          </cell>
          <cell r="O21" t="str">
            <v>NO* 2.3.1.01.01.001.04</v>
          </cell>
          <cell r="P21" t="str">
            <v>Subsidio de alimentación</v>
          </cell>
          <cell r="R21" t="str">
            <v>1.2.2.0.00.18</v>
          </cell>
          <cell r="S21" t="str">
            <v>Sobt gasol 97%(15%) S.I.T.M.</v>
          </cell>
          <cell r="AA21" t="str">
            <v>0401031</v>
          </cell>
          <cell r="AB21" t="str">
            <v>Cuadros de resultados para la temática de cultura</v>
          </cell>
          <cell r="AC21" t="str">
            <v>040103100</v>
          </cell>
          <cell r="AD21" t="str">
            <v>Cuadros de resultados para la temática de cultura producidos</v>
          </cell>
          <cell r="AE21" t="str">
            <v>Número</v>
          </cell>
        </row>
        <row r="22">
          <cell r="C22">
            <v>4164</v>
          </cell>
          <cell r="D22" t="str">
            <v>Secretaría de Paz y Cultura Ciudadana</v>
          </cell>
          <cell r="F22">
            <v>6302002</v>
          </cell>
          <cell r="G22" t="str">
            <v>Trámites rápidos y sin complicaciones</v>
          </cell>
          <cell r="I22">
            <v>61010020016</v>
          </cell>
          <cell r="J22" t="str">
            <v xml:space="preserve">Política pública de Barrismo formulada y presentada </v>
          </cell>
          <cell r="L22" t="str">
            <v>61020020017-0206</v>
          </cell>
          <cell r="M22" t="str">
            <v>A diciembre de 2027, se han fortalecido 300 personas del ecosistema empresarial.</v>
          </cell>
          <cell r="O22" t="str">
            <v>2.3.1.01.01.001.04.01</v>
          </cell>
          <cell r="P22" t="str">
            <v>Subsidio de alimentación Docente</v>
          </cell>
          <cell r="R22" t="str">
            <v>1.2.2.0.00.19</v>
          </cell>
          <cell r="S22" t="str">
            <v>Impuesto a la Telefonía Urbana</v>
          </cell>
          <cell r="AA22" t="str">
            <v>0401032</v>
          </cell>
          <cell r="AB22" t="str">
            <v>Cuadros de resultados para la temática de demografía y población</v>
          </cell>
          <cell r="AC22" t="str">
            <v>040103200</v>
          </cell>
          <cell r="AD22" t="str">
            <v>Cuadros de resultados para la temática de demografía y población producidos</v>
          </cell>
          <cell r="AE22" t="str">
            <v>Número</v>
          </cell>
        </row>
        <row r="23">
          <cell r="C23">
            <v>4171</v>
          </cell>
          <cell r="D23" t="str">
            <v>Secretaría de Desarrollo Económico</v>
          </cell>
          <cell r="I23">
            <v>61010020017</v>
          </cell>
          <cell r="J23" t="str">
            <v xml:space="preserve">Política pública de Reconciliación para la Paz formulada </v>
          </cell>
          <cell r="L23" t="str">
            <v>61020020019-0207</v>
          </cell>
          <cell r="M23" t="str">
            <v>A diciembre de 2027, se han formado 300 personas de la Comuna en competencias laborales para cierre de brechas.</v>
          </cell>
          <cell r="O23" t="str">
            <v>2.3.1.01.01.001.04.02</v>
          </cell>
          <cell r="P23" t="str">
            <v>Subsidio de alimentación Directivo Docente</v>
          </cell>
          <cell r="R23" t="str">
            <v>1.2.2.0.00.25</v>
          </cell>
          <cell r="S23" t="str">
            <v>Contribución fondo especial de intervenidas</v>
          </cell>
          <cell r="AA23" t="str">
            <v>0401033</v>
          </cell>
          <cell r="AB23" t="str">
            <v>Cuadros de Resultados temática Educación</v>
          </cell>
          <cell r="AC23" t="str">
            <v>040103300</v>
          </cell>
          <cell r="AD23" t="str">
            <v>Cuadros de Resultados temática Educación producidos</v>
          </cell>
          <cell r="AE23" t="str">
            <v>Número</v>
          </cell>
        </row>
        <row r="24">
          <cell r="C24">
            <v>4172</v>
          </cell>
          <cell r="D24" t="str">
            <v>Secretaría de Turismo</v>
          </cell>
          <cell r="I24">
            <v>61010030001</v>
          </cell>
          <cell r="J24" t="str">
            <v>Adolescentes y/o jóvenes vinculados al Sistema de Responsabilidad Penal atendidos en programas de justicia juvenil restaurativa y terapéutica</v>
          </cell>
          <cell r="L24" t="str">
            <v>61020030031-0208</v>
          </cell>
          <cell r="M24" t="str">
            <v>A diciembre de 2027, se han apoyado 4 iniciativas de turismo  de la comuna para el desarrollo local</v>
          </cell>
          <cell r="O24" t="str">
            <v>2.3.1.01.01.001.04.03</v>
          </cell>
          <cell r="P24" t="str">
            <v>Subsidio de alimentación Administrativo</v>
          </cell>
          <cell r="R24" t="str">
            <v>1.2.2.0.00.27</v>
          </cell>
          <cell r="S24" t="str">
            <v>Contribución por el servicio de parqueadero o de estacionamiento en vía</v>
          </cell>
          <cell r="AA24" t="str">
            <v>0401035</v>
          </cell>
          <cell r="AB24" t="str">
            <v>Cuadros de resultados para la temática de industria</v>
          </cell>
          <cell r="AC24" t="str">
            <v>040103500</v>
          </cell>
          <cell r="AD24" t="str">
            <v>Cuadros de resultados para la temática de industria producidos</v>
          </cell>
          <cell r="AE24" t="str">
            <v>Número</v>
          </cell>
        </row>
        <row r="25">
          <cell r="C25">
            <v>4173</v>
          </cell>
          <cell r="D25" t="str">
            <v>Secretaría de Desarrollo Territorial y Participación Ciudadana</v>
          </cell>
          <cell r="I25">
            <v>61010030002</v>
          </cell>
          <cell r="J25" t="str">
            <v>Jóvenes atendidos con enfoque diferencial, territorial y de género en estrategias de prevención social de la violencia</v>
          </cell>
          <cell r="L25" t="str">
            <v>61020060010-0209</v>
          </cell>
          <cell r="M25" t="str">
            <v>A diciembre de 2027, se han beneficiado 300 personas con discapacidad, sus familias y cuidadores con servicios de atención integral en la comuna</v>
          </cell>
          <cell r="O25" t="str">
            <v>NO* 2.3.1.01.01.001.05</v>
          </cell>
          <cell r="P25" t="str">
            <v>Auxilio de transporte</v>
          </cell>
          <cell r="R25" t="str">
            <v>1.2.2.0.00.28</v>
          </cell>
          <cell r="S25" t="str">
            <v xml:space="preserve">Contraprestaciones por el uso del espacio público </v>
          </cell>
          <cell r="AA25" t="str">
            <v>0401036</v>
          </cell>
          <cell r="AB25" t="str">
            <v>Cuadros de resultados para la temática de mercado laboral</v>
          </cell>
          <cell r="AC25" t="str">
            <v>040103600</v>
          </cell>
          <cell r="AD25" t="str">
            <v>Cuadros de Resultados  temática Mercado Laboral producidos</v>
          </cell>
          <cell r="AE25" t="str">
            <v>Número</v>
          </cell>
        </row>
        <row r="26">
          <cell r="C26">
            <v>4181</v>
          </cell>
          <cell r="D26" t="str">
            <v>Unidad Administrativa Especial de Gestión de Bienes y Servicios</v>
          </cell>
          <cell r="I26">
            <v>61010030003</v>
          </cell>
          <cell r="J26" t="str">
            <v>Personas vinculadas a programas de construcción de paz y promoción de la cultura ciudadana para la generación de oportunidades</v>
          </cell>
          <cell r="L26" t="str">
            <v>61020060014-0210</v>
          </cell>
          <cell r="M26" t="str">
            <v xml:space="preserve">A diciembre de 2027, se han beneficiado 300 personas mayores con servicios de atención integral en la comuna
</v>
          </cell>
          <cell r="O26" t="str">
            <v>2.3.1.01.01.001.05.01</v>
          </cell>
          <cell r="P26" t="str">
            <v>Auxilio de transporte Docente</v>
          </cell>
          <cell r="R26" t="str">
            <v>1.2.2.0.00.29</v>
          </cell>
          <cell r="S26" t="str">
            <v>Sobretasa Gasolina S.I.T.M. MIO</v>
          </cell>
          <cell r="AA26" t="str">
            <v>0401037</v>
          </cell>
          <cell r="AB26" t="str">
            <v>Cuadros de resultados para la temática de pobreza y condiciones de vida</v>
          </cell>
          <cell r="AC26" t="str">
            <v>040103700</v>
          </cell>
          <cell r="AD26" t="str">
            <v>Cuadros de resultados para la temática de pobreza y condiciones de vida producidos</v>
          </cell>
          <cell r="AE26" t="str">
            <v>Número</v>
          </cell>
        </row>
        <row r="27">
          <cell r="C27">
            <v>4182</v>
          </cell>
          <cell r="D27" t="str">
            <v>Unidad Administrativa Especial de Servicios Públicos</v>
          </cell>
          <cell r="I27">
            <v>61010040001</v>
          </cell>
          <cell r="J27" t="str">
            <v>Espacios generados para la consolidación del sistema local de justicia de Cali</v>
          </cell>
          <cell r="L27" t="str">
            <v>61010020008-0211</v>
          </cell>
          <cell r="M27" t="str">
            <v>A diciembre de 2027, se han atendido 60 personas en estrategias de prevención social de la violencia</v>
          </cell>
          <cell r="O27" t="str">
            <v>2.3.1.01.01.001.05.02</v>
          </cell>
          <cell r="P27" t="str">
            <v>Auxilio de transporte Directivo Docente</v>
          </cell>
          <cell r="R27" t="str">
            <v>1.2.3.1.01</v>
          </cell>
          <cell r="S27" t="str">
            <v>Sobretasa / participación ambiental - Corporaciones Autónomas Regionales</v>
          </cell>
          <cell r="AA27" t="str">
            <v>0401038</v>
          </cell>
          <cell r="AB27" t="str">
            <v>Cuadros de resultados para la temática de precios y costos</v>
          </cell>
          <cell r="AC27" t="str">
            <v>040103800</v>
          </cell>
          <cell r="AD27" t="str">
            <v>Cuadros de resultados para la temática de precios y costos producidos</v>
          </cell>
          <cell r="AE27" t="str">
            <v>Número</v>
          </cell>
        </row>
        <row r="28">
          <cell r="C28">
            <v>4183</v>
          </cell>
          <cell r="D28" t="str">
            <v>Unidad Administrativa Especial de Protección Animal</v>
          </cell>
          <cell r="I28">
            <v>61010040002</v>
          </cell>
          <cell r="J28" t="str">
            <v>Estrategias de fortalecimiento a funciones operativas, forenses, investigación y judicialización de las agencias de seguridad implementadas</v>
          </cell>
          <cell r="L28" t="str">
            <v>62010010014-0212</v>
          </cell>
          <cell r="M28" t="str">
            <v>A diciembre de 2027, se ha realizado 6  intervenciones de adecuación o mantenimiento a escenarios deportivos y recreativos de la comuna (previo concepto técnico).</v>
          </cell>
          <cell r="O28" t="str">
            <v>2.3.1.01.01.001.05.03</v>
          </cell>
          <cell r="P28" t="str">
            <v>Auxilio de transporte Administrativo</v>
          </cell>
          <cell r="R28" t="str">
            <v>1.2.3.1.03.01</v>
          </cell>
          <cell r="S28" t="str">
            <v>Impuesto de Circulación y Tránsito Sobre Vehículos de Servicio Público - S.I.T.MIO</v>
          </cell>
          <cell r="AA28" t="str">
            <v>0401039</v>
          </cell>
          <cell r="AB28" t="str">
            <v>Cuadros de resultados para la temática de salud</v>
          </cell>
          <cell r="AC28" t="str">
            <v>040103900</v>
          </cell>
          <cell r="AD28" t="str">
            <v>Cuadros de Resultados  temática Salud producidos</v>
          </cell>
          <cell r="AE28" t="str">
            <v>Número</v>
          </cell>
        </row>
        <row r="29">
          <cell r="I29">
            <v>61010040003</v>
          </cell>
          <cell r="J29" t="str">
            <v>Estrategias implementadas para la gestión territorial de la seguridad y convivencia</v>
          </cell>
          <cell r="L29" t="str">
            <v>61020030021-0213</v>
          </cell>
          <cell r="M29" t="str">
            <v>A diciembre de 2027, se han vinculado 1500 Niñas, niños, adolescentes, jóvenes, adultos y adultos mayores (incluidos con discapacidad)  a actividades deportivas y aprovechamiento del tiempo libre.</v>
          </cell>
          <cell r="O29" t="str">
            <v>NO* 2.3.1.01.01.001.06</v>
          </cell>
          <cell r="P29" t="str">
            <v>Prima de servicio</v>
          </cell>
          <cell r="R29" t="str">
            <v>1.2.3.1.03.02</v>
          </cell>
          <cell r="S29" t="str">
            <v>Impuesto de Circulación y Tránsito Sobre Vehículos de Servicio Público - Tradicional</v>
          </cell>
          <cell r="AA29" t="str">
            <v>0401040</v>
          </cell>
          <cell r="AB29" t="str">
            <v>Cuadros de resultados para la temática de seguridad y defensa</v>
          </cell>
          <cell r="AC29" t="str">
            <v>040104000</v>
          </cell>
          <cell r="AD29" t="str">
            <v>Cuadros de resultados para la temática de seguridad y defensa producidos</v>
          </cell>
          <cell r="AE29" t="str">
            <v>Número</v>
          </cell>
        </row>
        <row r="30">
          <cell r="I30">
            <v>61010040004</v>
          </cell>
          <cell r="J30" t="str">
            <v>Estudios técnicos en seguridad y convivencia realizados</v>
          </cell>
          <cell r="L30" t="str">
            <v>61020030016-0214</v>
          </cell>
          <cell r="M30" t="str">
            <v>A diciembre de 2027 se han realizado 4 eventos deportivos y recreativos en la comuna.</v>
          </cell>
          <cell r="O30" t="str">
            <v>2.3.1.01.01.001.06.01</v>
          </cell>
          <cell r="P30" t="str">
            <v>Prima de servicio Docente</v>
          </cell>
          <cell r="R30" t="str">
            <v>1.2.3.1.05.01</v>
          </cell>
          <cell r="S30" t="str">
            <v>Impuesto de Alumbrado Público - Predio Lotes</v>
          </cell>
          <cell r="AA30" t="str">
            <v>0401041</v>
          </cell>
          <cell r="AB30" t="str">
            <v>Cuadros de resultados para la temática de servicios</v>
          </cell>
          <cell r="AC30" t="str">
            <v>040104100</v>
          </cell>
          <cell r="AD30" t="str">
            <v>Cuadros de resultados para la temática de Servicio producidos</v>
          </cell>
          <cell r="AE30" t="str">
            <v>Número</v>
          </cell>
        </row>
        <row r="31">
          <cell r="I31">
            <v>61010040005</v>
          </cell>
          <cell r="J31" t="str">
            <v>Infraestructura de seguridad y justicia mejorada</v>
          </cell>
          <cell r="L31" t="str">
            <v>61020020017-0301</v>
          </cell>
          <cell r="M31" t="str">
            <v>A diciembre de 2027, se han fortalecido 400 personas del ecosistema empresarial.</v>
          </cell>
          <cell r="O31" t="str">
            <v>2.3.1.01.01.001.06.02</v>
          </cell>
          <cell r="P31" t="str">
            <v>Prima de servicio Directivo Docente</v>
          </cell>
          <cell r="R31" t="str">
            <v>1.2.3.1.05.02</v>
          </cell>
          <cell r="S31" t="str">
            <v>Impuesto de Alumbrado Público EMCALI y Otros Comercializadores</v>
          </cell>
          <cell r="AA31" t="str">
            <v>0401042</v>
          </cell>
          <cell r="AB31" t="str">
            <v>Cuadros de resultados para la temática de tecnología e innovación</v>
          </cell>
          <cell r="AC31" t="str">
            <v>040104200</v>
          </cell>
          <cell r="AD31" t="str">
            <v>Cuadros de Resultados  temática Tecnología e Innovación producidos</v>
          </cell>
          <cell r="AE31" t="str">
            <v>Número</v>
          </cell>
        </row>
        <row r="32">
          <cell r="I32">
            <v>61010040006</v>
          </cell>
          <cell r="J32" t="str">
            <v>Personas beneficiadas con estrategia para la atención y garantía de derechos de la población privada de la libertad</v>
          </cell>
          <cell r="L32" t="str">
            <v>61020020019-302</v>
          </cell>
          <cell r="M32" t="str">
            <v>A diciembre de 2027, se han formado 150 personas del corregimiento en competencias laborales para cierre de brechas.</v>
          </cell>
          <cell r="O32" t="str">
            <v>2.3.1.01.01.001.06.03</v>
          </cell>
          <cell r="P32" t="str">
            <v>Prima de servicio Administrativo</v>
          </cell>
          <cell r="R32" t="str">
            <v>1.2.3.1.05.03</v>
          </cell>
          <cell r="S32" t="str">
            <v>Alumb Acdo 357  (10% navideño)</v>
          </cell>
          <cell r="AA32" t="str">
            <v>0401043</v>
          </cell>
          <cell r="AB32" t="str">
            <v>Cuadros de resultados para la temática de transporte</v>
          </cell>
          <cell r="AC32" t="str">
            <v>040104300</v>
          </cell>
          <cell r="AD32" t="str">
            <v>Cuadros de resultados para la temática de transporte producidos</v>
          </cell>
          <cell r="AE32" t="str">
            <v>Número</v>
          </cell>
        </row>
        <row r="33">
          <cell r="I33">
            <v>61010040007</v>
          </cell>
          <cell r="J33" t="str">
            <v>Política Pública de Seguridad y Convivencia Ciudadana formulada y presentada</v>
          </cell>
          <cell r="L33" t="str">
            <v>63010010006-0303</v>
          </cell>
          <cell r="M33" t="str">
            <v>A diciembre de 2027, se han intervenido 4 sedes comunales de propiedad del Distrito.</v>
          </cell>
          <cell r="O33" t="str">
            <v>NO* 2.3.1.01.01.001.07</v>
          </cell>
          <cell r="P33" t="str">
            <v>Bonificación por servicios prestados</v>
          </cell>
          <cell r="R33" t="str">
            <v>1.2.3.1.05.04</v>
          </cell>
          <cell r="S33" t="str">
            <v>Impuesto de Alumbrado Público Liquidación Directa</v>
          </cell>
          <cell r="AA33" t="str">
            <v>0401060</v>
          </cell>
          <cell r="AB33" t="str">
            <v>Cuadros de Resultados para la temática construcción</v>
          </cell>
          <cell r="AC33" t="str">
            <v>040106000</v>
          </cell>
          <cell r="AD33" t="str">
            <v xml:space="preserve">Cuadros de Resultados para la temática construcción Producidos </v>
          </cell>
          <cell r="AE33" t="str">
            <v>Número</v>
          </cell>
        </row>
        <row r="34">
          <cell r="I34">
            <v>61010040008</v>
          </cell>
          <cell r="J34" t="str">
            <v>Subsistema de videovigilancia fortalecido y funcionando</v>
          </cell>
          <cell r="L34" t="str">
            <v>61010020012-0304</v>
          </cell>
          <cell r="M34" t="str">
            <v>A diciembre de 2027, se han realizado 4 acciones pedagógicas, artísticas y culturales para el fortalecimiento de buenas prácticas de Cultura Ciudadana en la comuna</v>
          </cell>
          <cell r="O34" t="str">
            <v>2.3.1.01.01.001.07.01</v>
          </cell>
          <cell r="P34" t="str">
            <v>Bonificación por servicios prestados Docente</v>
          </cell>
          <cell r="R34" t="str">
            <v>1.2.3.1.12</v>
          </cell>
          <cell r="S34" t="str">
            <v xml:space="preserve">Impuesto de espectáculos públicos nacional con destino al deporte </v>
          </cell>
          <cell r="AA34" t="str">
            <v>0401061</v>
          </cell>
          <cell r="AB34" t="str">
            <v>Bases de datos de la Temática Agropecuaria</v>
          </cell>
          <cell r="AC34" t="str">
            <v>040106100</v>
          </cell>
          <cell r="AD34" t="str">
            <v>Bases de datos de la Temática Agropecuaria Generadas</v>
          </cell>
          <cell r="AE34" t="str">
            <v>Número</v>
          </cell>
        </row>
        <row r="35">
          <cell r="I35">
            <v>61020010001</v>
          </cell>
          <cell r="J35" t="str">
            <v>Personas formadas en el uso y apropiación de tecnologías de la información y las comunicaciones (TIC) en el Distrito de Santiago de Cali</v>
          </cell>
          <cell r="L35" t="str">
            <v>61020030021-0306</v>
          </cell>
          <cell r="M35" t="str">
            <v>A diciembre de 2027, se han vinculado 1890 Niñas, niños, adolescentes, jóvenes, adultos y adultos mayores (incluidos con discapacidad)  a actividades deportivas y aprovechamiento del tiempo libre.</v>
          </cell>
          <cell r="O35" t="str">
            <v>2.3.1.01.01.001.07.02</v>
          </cell>
          <cell r="P35" t="str">
            <v>Bonificación por servicios prestados Directivo Docente</v>
          </cell>
          <cell r="R35" t="str">
            <v>1.2.3.1.14</v>
          </cell>
          <cell r="S35" t="str">
            <v>Sobretasa Bomberil</v>
          </cell>
          <cell r="AA35" t="str">
            <v>0401062</v>
          </cell>
          <cell r="AB35" t="str">
            <v>Bases de datos de la Temática Ambiental</v>
          </cell>
          <cell r="AC35" t="str">
            <v>040106200</v>
          </cell>
          <cell r="AD35" t="str">
            <v>Bases de datos de la Temática Ambiental Generadas</v>
          </cell>
          <cell r="AE35" t="str">
            <v>Número</v>
          </cell>
        </row>
        <row r="36">
          <cell r="I36">
            <v>61020010002</v>
          </cell>
          <cell r="J36" t="str">
            <v xml:space="preserve">
Observatorio de educación en operación</v>
          </cell>
          <cell r="L36" t="str">
            <v>61020030016-0307</v>
          </cell>
          <cell r="M36" t="str">
            <v xml:space="preserve">A diciembre de 2027 se han realizado 7 eventos deportivos y recreativos en la comuna </v>
          </cell>
          <cell r="O36" t="str">
            <v>2.3.1.01.01.001.07.03</v>
          </cell>
          <cell r="P36" t="str">
            <v>Bonificación por servicios prestados Administrativo</v>
          </cell>
          <cell r="R36" t="str">
            <v>1.2.3.1.14.01</v>
          </cell>
          <cell r="S36" t="str">
            <v>Impuesto de Alumbrado Público - Predio Lotes</v>
          </cell>
          <cell r="AA36" t="str">
            <v>0401064</v>
          </cell>
          <cell r="AB36" t="str">
            <v>Bases de datos de la Temática de Comercio Interno</v>
          </cell>
          <cell r="AC36" t="str">
            <v>040106400</v>
          </cell>
          <cell r="AD36" t="str">
            <v>Bases de datos de la Temática de Comercio interno Generadas</v>
          </cell>
          <cell r="AE36" t="str">
            <v>Número</v>
          </cell>
        </row>
        <row r="37">
          <cell r="I37">
            <v>61020010003</v>
          </cell>
          <cell r="J37" t="str">
            <v>Establecimientos educativos en operación</v>
          </cell>
          <cell r="L37" t="str">
            <v>61020030011-0309</v>
          </cell>
          <cell r="M37" t="str">
            <v>A diciembre de 2027, se han vinculado en procesos de educación informal del sector artistico y cultural a 1442 personas de diferentes grupos poblacionales de la comuna</v>
          </cell>
          <cell r="O37" t="str">
            <v>NO* 2.3.1.01.01.001.08</v>
          </cell>
          <cell r="P37" t="str">
            <v>Prestaciones sociales</v>
          </cell>
          <cell r="R37" t="str">
            <v>1.2.3.1.14.02</v>
          </cell>
          <cell r="S37" t="str">
            <v>Impuesto de Alumbrado Público EMCALI y Otros Comercializadores</v>
          </cell>
          <cell r="AA37" t="str">
            <v>0401065</v>
          </cell>
          <cell r="AB37" t="str">
            <v>Bases de datos de la Temática de Construcción</v>
          </cell>
          <cell r="AC37" t="str">
            <v>040106500</v>
          </cell>
          <cell r="AD37" t="str">
            <v>Bases de datos de la Temática de Construcción Generadas</v>
          </cell>
          <cell r="AE37" t="str">
            <v>Número</v>
          </cell>
        </row>
        <row r="38">
          <cell r="I38">
            <v>61020010004</v>
          </cell>
          <cell r="J38" t="str">
            <v>Estudiantes atendidos a traves de  Metodologías Educativas Flexibles para la población en extraedad, educación formal de jóvenes y adultos y apoyo academico especial y emocional</v>
          </cell>
          <cell r="L38" t="str">
            <v>61020030004-0310</v>
          </cell>
          <cell r="M38" t="str">
            <v>A diciembre de 2027, se han realizado 7 eventos artísticos y culturales para promover la identidad y vocación cultural de la comuna</v>
          </cell>
          <cell r="O38" t="str">
            <v>NO* 2.3.1.01.01.001.08.01</v>
          </cell>
          <cell r="P38" t="str">
            <v>Prima de navidad</v>
          </cell>
          <cell r="R38" t="str">
            <v>1.2.3.1.14.03</v>
          </cell>
          <cell r="S38" t="str">
            <v>Alumb Acdo 357  (10% navideño)</v>
          </cell>
          <cell r="AA38" t="str">
            <v>0401066</v>
          </cell>
          <cell r="AB38" t="str">
            <v>Bases de datos de la Temática de Cultura</v>
          </cell>
          <cell r="AC38" t="str">
            <v>040106600</v>
          </cell>
          <cell r="AD38" t="str">
            <v>Bases de datos de la Temática de Cultura Generadas</v>
          </cell>
          <cell r="AE38" t="str">
            <v>Número</v>
          </cell>
        </row>
        <row r="39">
          <cell r="I39">
            <v>61020010005</v>
          </cell>
          <cell r="J39" t="str">
            <v>Estudiantes de las IEO con apoyo financiero para el ingreso y permanencia a programas técnicos, técnico profesional, tecnólogicos y/o profesional</v>
          </cell>
          <cell r="L39" t="str">
            <v>61020010018-0312</v>
          </cell>
          <cell r="M39" t="str">
            <v>A diciembre de 2027, se ha realizado 9 intervención de adecuación o mantenimiento  en sedes educativa pública de la comuna (previo concepto de viabilidad técnica)</v>
          </cell>
          <cell r="O39" t="str">
            <v>2.3.1.01.01.001.08.01.01</v>
          </cell>
          <cell r="P39" t="str">
            <v>Prima de Navidad Docente</v>
          </cell>
          <cell r="R39" t="str">
            <v>1.2.3.1.14.04</v>
          </cell>
          <cell r="S39" t="str">
            <v>Impuesto de Alumbrado Público Liquidación Directa</v>
          </cell>
          <cell r="AA39" t="str">
            <v>0401068</v>
          </cell>
          <cell r="AB39" t="str">
            <v>Bases de datos de la Temática de Educación</v>
          </cell>
          <cell r="AC39" t="str">
            <v>040106800</v>
          </cell>
          <cell r="AD39" t="str">
            <v>Bases de datos de la Temática de Educación Generadas</v>
          </cell>
          <cell r="AE39" t="str">
            <v>Número</v>
          </cell>
        </row>
        <row r="40">
          <cell r="I40">
            <v>61020010006</v>
          </cell>
          <cell r="J40" t="str">
            <v xml:space="preserve">Estudiantes de las Instituciones Educativas Oficiales beneficiados con estrategia de Transporte Escolar. </v>
          </cell>
          <cell r="L40" t="str">
            <v>61020020017-0401</v>
          </cell>
          <cell r="M40" t="str">
            <v>A diciembre de 2027, se han fortalecido 480 personas del ecosistema empresarial.</v>
          </cell>
          <cell r="O40" t="str">
            <v>2.3.1.01.01.001.08.01.02</v>
          </cell>
          <cell r="P40" t="str">
            <v>Prima de Navidad Directivo Docente</v>
          </cell>
          <cell r="R40" t="str">
            <v>1.2.3.1.15</v>
          </cell>
          <cell r="S40" t="str">
            <v>Sobretasa bomberil</v>
          </cell>
          <cell r="AA40" t="str">
            <v>0401069</v>
          </cell>
          <cell r="AB40" t="str">
            <v>Bases de datos de la Temática de Gobierno</v>
          </cell>
          <cell r="AC40" t="str">
            <v>040106900</v>
          </cell>
          <cell r="AD40" t="str">
            <v>Bases de datos de la Temática de Gobierno Generadas</v>
          </cell>
          <cell r="AE40" t="str">
            <v>Número</v>
          </cell>
        </row>
        <row r="41">
          <cell r="I41">
            <v>61020010007</v>
          </cell>
          <cell r="J41" t="str">
            <v xml:space="preserve">Estudiantes pertenecientes a grupos vulnerables atendidos con estrategias de  educación inclusiva </v>
          </cell>
          <cell r="L41" t="str">
            <v>61020020019-0402</v>
          </cell>
          <cell r="M41" t="str">
            <v>A diciembre de 2027, se han formado 150 personas de la Comuna en competencias laborales para cierre de brechas.</v>
          </cell>
          <cell r="O41" t="str">
            <v>2.3.1.01.01.001.08.01.03</v>
          </cell>
          <cell r="P41" t="str">
            <v>Prima de Navidad Administrativo</v>
          </cell>
          <cell r="R41" t="str">
            <v>1.2.3.1.17</v>
          </cell>
          <cell r="S41" t="str">
            <v>Sobretasa de solidaridad servicios públicos acueducto, aseo y alcantarillado</v>
          </cell>
          <cell r="AA41" t="str">
            <v>0401070</v>
          </cell>
          <cell r="AB41" t="str">
            <v>Bases de datos de la Temática de Industria</v>
          </cell>
          <cell r="AC41" t="str">
            <v>040107000</v>
          </cell>
          <cell r="AD41" t="str">
            <v>Bases de datos de la Temática de Industria Generadas</v>
          </cell>
          <cell r="AE41" t="str">
            <v>Número</v>
          </cell>
        </row>
        <row r="42">
          <cell r="I42">
            <v>61020010008</v>
          </cell>
          <cell r="J42" t="str">
            <v xml:space="preserve">Etapas para la formulación y adopción del plan decenal para el sector educativo </v>
          </cell>
          <cell r="L42" t="str">
            <v>61020010001-0403</v>
          </cell>
          <cell r="M42" t="str">
            <v>A diciembre de 2027, se han formado 100 personas de la Comuna en el uso y apropiación de tecnologías de la información y las comunicaciones (TIC)</v>
          </cell>
          <cell r="O42" t="str">
            <v>NO* 2.3.1.01.01.001.08.02</v>
          </cell>
          <cell r="P42" t="str">
            <v>Prima de vacaciones</v>
          </cell>
          <cell r="R42" t="str">
            <v>1.2.3.1.18</v>
          </cell>
          <cell r="S42" t="str">
            <v>Sobretasa de solidaridad servicios públicos acueducto, aseo y alcantarillado</v>
          </cell>
          <cell r="AA42" t="str">
            <v>0401071</v>
          </cell>
          <cell r="AB42" t="str">
            <v>Bases de datos de la Temática de Precios y Costos</v>
          </cell>
          <cell r="AC42" t="str">
            <v>040107100</v>
          </cell>
          <cell r="AD42" t="str">
            <v>Bases de datos de la Temática de Precios y Costos Generadas</v>
          </cell>
          <cell r="AE42" t="str">
            <v>Número</v>
          </cell>
        </row>
        <row r="43">
          <cell r="I43">
            <v>61020010009</v>
          </cell>
          <cell r="J43" t="str">
            <v>IEO con estrategias de mejoramiento en competencias comunicativas de lengua extranjera</v>
          </cell>
          <cell r="L43" t="str">
            <v>62010010014-0404</v>
          </cell>
          <cell r="M43" t="str">
            <v>A diciembre de 2027, se ha realizado 3  intervenciones de adecuación o mantenimiento a escenarios deportivos y recreativos de la Comuna (previo concepto técnico).</v>
          </cell>
          <cell r="O43" t="str">
            <v>2.3.1.01.01.001.08.02.01</v>
          </cell>
          <cell r="P43" t="str">
            <v>Prima de Vacaciones Docente</v>
          </cell>
          <cell r="R43" t="str">
            <v>1.2.3.1.18.01</v>
          </cell>
          <cell r="S43" t="str">
            <v>Tasa Prodeporte 10% Alimentación y transporte</v>
          </cell>
          <cell r="AA43" t="str">
            <v>0401072</v>
          </cell>
          <cell r="AB43" t="str">
            <v>Bases de datos de la Temática de Servicios</v>
          </cell>
          <cell r="AC43" t="str">
            <v>040107200</v>
          </cell>
          <cell r="AD43" t="str">
            <v>Bases de datos de la Temática de Servicios Generadas</v>
          </cell>
          <cell r="AE43" t="str">
            <v>Número</v>
          </cell>
        </row>
        <row r="44">
          <cell r="I44">
            <v>61020010010</v>
          </cell>
          <cell r="J44" t="str">
            <v xml:space="preserve">Instituciones Educativas Oficiales con  implementación de la estrategia de  atención integral en convivencia escolar </v>
          </cell>
          <cell r="L44" t="str">
            <v>61020030021-0405</v>
          </cell>
          <cell r="M44" t="str">
            <v>A diciembre de 2027, se han vinculado 1700 Niñas, niños, adolescentes, jóvenes, adultos y adultos mayores (incluidos con discapacidad) a actividades deportivas y aprovechamiento del tiempo libre.</v>
          </cell>
          <cell r="O44" t="str">
            <v>2.3.1.01.01.001.08.02.02</v>
          </cell>
          <cell r="P44" t="str">
            <v>Prima de Vacaciones Directivo Docente</v>
          </cell>
          <cell r="R44" t="str">
            <v>1.2.3.1.18.02</v>
          </cell>
          <cell r="S44" t="str">
            <v>Tasa Prodeporte 90% Manifestaciones deportivas y recreativas</v>
          </cell>
          <cell r="AA44" t="str">
            <v>0401073</v>
          </cell>
          <cell r="AB44" t="str">
            <v>Bases de datos de la Temática de Tecnología e Innovación</v>
          </cell>
          <cell r="AC44" t="str">
            <v>040107300</v>
          </cell>
          <cell r="AD44" t="str">
            <v>Bases de datos de la Temática de Tecnología e Innovación  Generadas</v>
          </cell>
          <cell r="AE44" t="str">
            <v>Número</v>
          </cell>
        </row>
        <row r="45">
          <cell r="I45">
            <v>61020010011</v>
          </cell>
          <cell r="J45" t="str">
            <v>Instituciones Educativas Oficiales con estrategias de innovación curricular</v>
          </cell>
          <cell r="L45" t="str">
            <v>61020030016-0406</v>
          </cell>
          <cell r="M45" t="str">
            <v>A diciembre de 2027 se han realizado 3 eventos deportivos y recreativos en la Comuna.</v>
          </cell>
          <cell r="O45" t="str">
            <v>2.3.1.01.01.001.08.02.03</v>
          </cell>
          <cell r="P45" t="str">
            <v>Prima de Vacaciones Administrativo</v>
          </cell>
          <cell r="R45" t="str">
            <v>1.2.3.1.19.01</v>
          </cell>
          <cell r="S45" t="str">
            <v xml:space="preserve">Estampilla procultura </v>
          </cell>
          <cell r="AA45" t="str">
            <v>0401074</v>
          </cell>
          <cell r="AB45" t="str">
            <v>Bases de datos de la Temática de Transporte</v>
          </cell>
          <cell r="AC45" t="str">
            <v>040107400</v>
          </cell>
          <cell r="AD45" t="str">
            <v>Bases de datos de la Temática de Transporte Generadas</v>
          </cell>
          <cell r="AE45" t="str">
            <v>Número</v>
          </cell>
        </row>
        <row r="46">
          <cell r="I46">
            <v>61020010012</v>
          </cell>
          <cell r="J46" t="str">
            <v>Instituciones educativas oficiales fortalecidas en sus condiciones para la atención integral en educación inicial</v>
          </cell>
          <cell r="L46" t="str">
            <v>61020030011-0407</v>
          </cell>
          <cell r="M46" t="str">
            <v>A diciembre de 2027, se han vinculado en procesos de educación informal del sector artistico y cultural a 2258 personas de diferentes grupos poblacionales de la Comuna.</v>
          </cell>
          <cell r="O46" t="str">
            <v>NO* 2.3.1.01.01.002</v>
          </cell>
          <cell r="P46" t="str">
            <v>Factores salariales especiales</v>
          </cell>
          <cell r="R46" t="str">
            <v>1.2.3.1.19.02</v>
          </cell>
          <cell r="S46" t="str">
            <v>Estampilla Procultura Fonpet 20%</v>
          </cell>
          <cell r="AA46" t="str">
            <v>0401087</v>
          </cell>
          <cell r="AB46" t="str">
            <v>Boletines Técnicos de la Cuenta Satélite de Cultura Bogotá</v>
          </cell>
          <cell r="AC46" t="str">
            <v>040108700</v>
          </cell>
          <cell r="AD46" t="str">
            <v>Boletines Técnicos de la Cuenta Satélite de Cultura Bogotá producidos</v>
          </cell>
          <cell r="AE46" t="str">
            <v>Número</v>
          </cell>
        </row>
        <row r="47">
          <cell r="I47">
            <v>61020010013</v>
          </cell>
          <cell r="J47" t="str">
            <v xml:space="preserve">Multicampus educativo del oriente de Santiago de Cali en funcionamiento
</v>
          </cell>
          <cell r="L47" t="str">
            <v>61020060010-0408</v>
          </cell>
          <cell r="M47" t="str">
            <v>A diciembre de 2027, se han beneficiado 236 personas con discapacidad, sus familias y cuidadores con servicios de atención integral en la Comuna</v>
          </cell>
          <cell r="O47" t="str">
            <v>NO* 2.3.1.01.01.002.31</v>
          </cell>
          <cell r="P47" t="str">
            <v>Bonificación Pedagógica Docentes Prescolar, Básica y Media</v>
          </cell>
          <cell r="R47" t="str">
            <v>1.2.3.1.19.03</v>
          </cell>
          <cell r="S47" t="str">
            <v>Estampilla procultura Ley 397/97 (seguridad social de los gestores culturales 10%)</v>
          </cell>
          <cell r="AA47" t="str">
            <v>0401094</v>
          </cell>
          <cell r="AB47" t="str">
            <v>Servicio de asistencia técnica para el fortalecimiento de la capacidad estadística</v>
          </cell>
          <cell r="AC47" t="str">
            <v>040109400</v>
          </cell>
          <cell r="AD47" t="str">
            <v>Entidades del Sistema Estadístico Nacional asistidas técnicamente</v>
          </cell>
          <cell r="AE47" t="str">
            <v>Número</v>
          </cell>
        </row>
        <row r="48">
          <cell r="I48">
            <v>61020010014</v>
          </cell>
          <cell r="J48" t="str">
            <v>Plan Maestro de Infraestructura Educativa formulado</v>
          </cell>
          <cell r="L48" t="str">
            <v>61020010018-0409</v>
          </cell>
          <cell r="M48" t="str">
            <v>A diciembre de 2027, se ha realizado 8 intervención de adecuación o mantenimiento , en sede educativa pública de la Comuna (previo concepto de viabilidad técnica)</v>
          </cell>
          <cell r="O48" t="str">
            <v>2.3.1.01.01.002.31.01</v>
          </cell>
          <cell r="P48" t="str">
            <v xml:space="preserve">Bonificación Pedagógica Docentes </v>
          </cell>
          <cell r="R48" t="str">
            <v>1.2.3.1.19.04</v>
          </cell>
          <cell r="S48" t="str">
            <v>Estampilla procultura ley 1379/2010 (Red Nacional de bibliotecas 10%)</v>
          </cell>
          <cell r="AA48" t="str">
            <v>0401102</v>
          </cell>
          <cell r="AB48" t="str">
            <v>Servicio de información implementado</v>
          </cell>
          <cell r="AC48" t="str">
            <v>040110200</v>
          </cell>
          <cell r="AD48" t="str">
            <v>Sistemas de información implementados</v>
          </cell>
          <cell r="AE48" t="str">
            <v>Número</v>
          </cell>
        </row>
        <row r="49">
          <cell r="I49">
            <v>61020010015</v>
          </cell>
          <cell r="J49" t="str">
            <v xml:space="preserve">Sedes educativas oficiales beneficiadas con dotación                                                                    </v>
          </cell>
          <cell r="L49" t="str">
            <v>61020010016-0410</v>
          </cell>
          <cell r="M49" t="str">
            <v xml:space="preserve">A diciembre de 2027, se ha beneficiado con 1 dotaciones a las sedes educativas oficiales de la Comuna </v>
          </cell>
          <cell r="O49" t="str">
            <v>2.3.1.01.01.002.31.02</v>
          </cell>
          <cell r="P49" t="str">
            <v>Bonificacion Pedagogica Directivo Docente</v>
          </cell>
          <cell r="R49" t="str">
            <v>1.2.3.1.19.05</v>
          </cell>
          <cell r="S49" t="str">
            <v>Estampilla procultura acuerdo 232 (conservacion patrimonio cultural 5%)</v>
          </cell>
          <cell r="AA49" t="str">
            <v>0401103</v>
          </cell>
          <cell r="AB49" t="str">
            <v>Documentos metodológicos</v>
          </cell>
          <cell r="AC49" t="str">
            <v>040110300</v>
          </cell>
          <cell r="AD49" t="str">
            <v>Documentos metodológicos elaborados</v>
          </cell>
          <cell r="AE49" t="str">
            <v>Número</v>
          </cell>
        </row>
        <row r="50">
          <cell r="I50">
            <v>61020010016</v>
          </cell>
          <cell r="J50" t="str">
            <v>Sedes educativas oficiales con Infraestructura física nueva, adquirida, construida y/o restaurada</v>
          </cell>
          <cell r="L50" t="str">
            <v>61020030011-0501</v>
          </cell>
          <cell r="M50" t="str">
            <v>A, diciembre de 2027, se han vinculado en procesos de educación informal del sector artístico y cultural a 890 personas de diferentes grupos poblacionales de la Comuna.</v>
          </cell>
          <cell r="O50" t="str">
            <v>NO* 2.3.1.01.01.002.32</v>
          </cell>
          <cell r="P50" t="str">
            <v>Sobresueldo docentes y directivos docentes Prescolar, Básica y Media</v>
          </cell>
          <cell r="R50" t="str">
            <v>1.2.3.1.19.06</v>
          </cell>
          <cell r="S50" t="str">
            <v>Estampilla procultura acuerdo 0313 (fin inst popular de cultura 7% del 60%)</v>
          </cell>
          <cell r="AA50" t="str">
            <v>0401104</v>
          </cell>
          <cell r="AB50" t="str">
            <v xml:space="preserve">Documentos de estudios técnicos </v>
          </cell>
          <cell r="AC50" t="str">
            <v>040110400</v>
          </cell>
          <cell r="AD50" t="str">
            <v>Documentos de estudios técnicos realizados</v>
          </cell>
          <cell r="AE50" t="str">
            <v>Número</v>
          </cell>
        </row>
        <row r="51">
          <cell r="I51">
            <v>61020010017</v>
          </cell>
          <cell r="J51" t="str">
            <v xml:space="preserve">Sedes educativas oficiales con infraestructura mejorada </v>
          </cell>
          <cell r="L51" t="str">
            <v>61020030004-0502</v>
          </cell>
          <cell r="M51" t="str">
            <v>A, diciembre de 2027, se han realizado 6 eventos artísticos y culturales para promover la identidad y vocación cultural de la comuna</v>
          </cell>
          <cell r="O51" t="str">
            <v>2.3.1.01.01.002.32.01</v>
          </cell>
          <cell r="P51" t="str">
            <v>Sobresueldo docentes  Prescolar, Básica y Media</v>
          </cell>
          <cell r="R51" t="str">
            <v>1.2.3.1.19.07</v>
          </cell>
          <cell r="S51" t="str">
            <v xml:space="preserve">Estampilla Procultura  Finan. Inst.Univ.IPC </v>
          </cell>
          <cell r="AA51" t="str">
            <v>0401105</v>
          </cell>
          <cell r="AB51" t="str">
            <v>Servicio de estratificación socioeconómica</v>
          </cell>
          <cell r="AC51" t="str">
            <v>040110500</v>
          </cell>
          <cell r="AD51" t="str">
            <v>Predios con estratificación socioeconómica</v>
          </cell>
          <cell r="AE51" t="str">
            <v>Número</v>
          </cell>
        </row>
        <row r="52">
          <cell r="I52">
            <v>61020010018</v>
          </cell>
          <cell r="J52" t="str">
            <v>Sedes educativas oficiales con servicio de conectividad mejorado</v>
          </cell>
          <cell r="L52" t="str">
            <v>61020020017-0503</v>
          </cell>
          <cell r="M52" t="str">
            <v>A,  diciembre de 2027, se han fortalecido 280 personas del ecosistema empresarial.</v>
          </cell>
          <cell r="O52" t="str">
            <v>2.3.1.01.01.002.32.02</v>
          </cell>
          <cell r="P52" t="str">
            <v>Sobresueldo  directivos docentes Prescolar, Básica y Media</v>
          </cell>
          <cell r="R52" t="str">
            <v>1.2.3.1.19.21</v>
          </cell>
          <cell r="S52" t="str">
            <v>Estampilla para el bienestar del Adulto mayor</v>
          </cell>
          <cell r="AA52" t="str">
            <v>0401106</v>
          </cell>
          <cell r="AB52" t="str">
            <v xml:space="preserve">SERVICIO DE APOYO A LA GESTIÓN DE CONOCIMIENTO Y CONSOLIDACIÓN DE LA CULTURA ESTADÍSTICA </v>
          </cell>
          <cell r="AC52" t="str">
            <v>040110600</v>
          </cell>
          <cell r="AD52" t="str">
            <v>Estrategias implementadas</v>
          </cell>
          <cell r="AE52" t="str">
            <v>Número</v>
          </cell>
        </row>
        <row r="53">
          <cell r="I53">
            <v>61020020001</v>
          </cell>
          <cell r="J53" t="str">
            <v>Personas naturales y/o jurídicas con asistencia técnica y acompañamiento en la implementación de cambios hacia patrones de producción y consumo sostenible y/o la consolidación como negocios verdes.</v>
          </cell>
          <cell r="L53" t="str">
            <v>61020020019-0504</v>
          </cell>
          <cell r="M53" t="str">
            <v>A, diciembre de 2027, se han formado 90 personas de la comuna en competencias laborales para cierre de brechas.</v>
          </cell>
          <cell r="O53" t="str">
            <v>NO* 2.3.1.01.01.002.33</v>
          </cell>
          <cell r="P53" t="str">
            <v>Bonificacion Educadores de Basica y Media</v>
          </cell>
          <cell r="R53" t="str">
            <v>1.2.3.1.19.22</v>
          </cell>
          <cell r="S53" t="str">
            <v>Estampilla para el bienestar del Adulto mayor (FONPET - 20%)</v>
          </cell>
          <cell r="AA53" t="str">
            <v>0406001</v>
          </cell>
          <cell r="AB53" t="str">
            <v>Servicio de información geográfica, geodésica y cartográfica actualizado</v>
          </cell>
          <cell r="AC53" t="str">
            <v>040600100</v>
          </cell>
          <cell r="AD53" t="str">
            <v>Sistema de información actualizado</v>
          </cell>
          <cell r="AE53" t="str">
            <v>Número</v>
          </cell>
        </row>
        <row r="54">
          <cell r="I54">
            <v>61020020002</v>
          </cell>
          <cell r="J54" t="str">
            <v xml:space="preserve">Mujeres vinculadas a procesos de empoderamiento político, social y económico en perspectiva de género </v>
          </cell>
          <cell r="L54" t="str">
            <v>61020030021-0505</v>
          </cell>
          <cell r="M54" t="str">
            <v>A, diciembre de 2027, se han vinculado 450 Niñas, niños, adolescentes, jóvenes, adultos y adultos mayores (incluidos con discapacidad)  a actividades deportivas y aprovechamiento del tiempo libre.</v>
          </cell>
          <cell r="O54" t="str">
            <v>2.3.1.01.01.002.33.01</v>
          </cell>
          <cell r="P54" t="str">
            <v>Bonificacion Educadores de Basica y Media Docente</v>
          </cell>
          <cell r="R54" t="str">
            <v>1.2.3.1.19.41</v>
          </cell>
          <cell r="S54" t="str">
            <v>Estampillas Prodesarrollo Fonpet 20%</v>
          </cell>
          <cell r="AA54" t="str">
            <v>0406002</v>
          </cell>
          <cell r="AB54" t="str">
            <v>Servicio de avalúos</v>
          </cell>
          <cell r="AC54" t="str">
            <v>040600200</v>
          </cell>
          <cell r="AD54" t="str">
            <v>Avalúos realizados</v>
          </cell>
          <cell r="AE54" t="str">
            <v>Número</v>
          </cell>
        </row>
        <row r="55">
          <cell r="I55">
            <v>61020020003</v>
          </cell>
          <cell r="J55" t="str">
            <v xml:space="preserve">
Empresas participantes de la estrategia de encadenamientos productivos</v>
          </cell>
          <cell r="L55" t="str">
            <v>62010010014-0506</v>
          </cell>
          <cell r="M55" t="str">
            <v>A, diciembre de 2027, se ha realizado 11  intervenciones de adecuación o mantenimiento a escenarios deportivos y recreativos de la comuna (previo concepto técnico).</v>
          </cell>
          <cell r="O55" t="str">
            <v>2.3.1.01.01.002.33.02</v>
          </cell>
          <cell r="P55" t="str">
            <v>Bonificacion Educadores de Basica y Media Directivo Docente</v>
          </cell>
          <cell r="R55" t="str">
            <v>1.2.3.1.19.42</v>
          </cell>
          <cell r="S55" t="str">
            <v>Estampilla Prodesarrollo Urbano  (20%  primera infancia)</v>
          </cell>
          <cell r="AA55" t="str">
            <v>0406003</v>
          </cell>
          <cell r="AB55" t="str">
            <v>Servicio de conservación catastral</v>
          </cell>
          <cell r="AC55" t="str">
            <v>040600300</v>
          </cell>
          <cell r="AD55" t="str">
            <v>Trámites de conservación catastral realizados</v>
          </cell>
          <cell r="AE55" t="str">
            <v>Número</v>
          </cell>
        </row>
        <row r="56">
          <cell r="I56">
            <v>61020020004</v>
          </cell>
          <cell r="J56" t="str">
            <v>Beneficiarios apoyados para el tránsito de informalidad a formalidad</v>
          </cell>
          <cell r="L56" t="str">
            <v>61020030016-0507</v>
          </cell>
          <cell r="M56" t="str">
            <v>A, diciembre de 2027 se han realizado 3  eventos deportivos y recreativos en la comuna .</v>
          </cell>
          <cell r="O56" t="str">
            <v>NO* 2.3.1.01.02</v>
          </cell>
          <cell r="P56" t="str">
            <v>Contribuciones inherentes a la nómina</v>
          </cell>
          <cell r="R56" t="str">
            <v>1.2.3.1.19.43</v>
          </cell>
          <cell r="S56" t="str">
            <v>Estampilla Prodesarrollo Urbano  (10%  bilinguismo Acuerdo 469/2019)</v>
          </cell>
          <cell r="AA56" t="str">
            <v>0406004</v>
          </cell>
          <cell r="AB56" t="str">
            <v>Servicio de información catastral actualizado</v>
          </cell>
          <cell r="AC56" t="str">
            <v>040600400</v>
          </cell>
          <cell r="AD56" t="str">
            <v>Sistema de Información catastral actualizado</v>
          </cell>
          <cell r="AE56" t="str">
            <v>Número</v>
          </cell>
        </row>
        <row r="57">
          <cell r="I57">
            <v>61020020005</v>
          </cell>
          <cell r="J57" t="str">
            <v xml:space="preserve">Beneficiarios de recursos de financiación apoyados </v>
          </cell>
          <cell r="L57" t="str">
            <v>61020010016-0508</v>
          </cell>
          <cell r="M57" t="str">
            <v>A diciembre de 2027, se han beneficiado con  dotación a 2  sedes educativas oficiales de la comuna</v>
          </cell>
          <cell r="O57" t="str">
            <v>NO* 2.3.1.01.02.001</v>
          </cell>
          <cell r="P57" t="str">
            <v>Aportes a la seguridad social en pensiones</v>
          </cell>
          <cell r="R57" t="str">
            <v>1.2.3.1.19.44</v>
          </cell>
          <cell r="S57" t="str">
            <v>Estampilla Prodesarrollo Urbano  (10% Equidad de Género)</v>
          </cell>
          <cell r="AA57" t="str">
            <v>0406005</v>
          </cell>
          <cell r="AB57" t="str">
            <v>Servicios de asistencia técnica</v>
          </cell>
          <cell r="AC57" t="str">
            <v>040600500</v>
          </cell>
          <cell r="AD57" t="str">
            <v>Entidades asistidas técnicamente</v>
          </cell>
          <cell r="AE57" t="str">
            <v>Número</v>
          </cell>
        </row>
        <row r="58">
          <cell r="I58">
            <v>61020020006</v>
          </cell>
          <cell r="J58" t="str">
            <v>Centros para el Emprendimiento y Desarrollo Empresarial y Social CEDES mantenidos</v>
          </cell>
          <cell r="L58" t="str">
            <v>61020010018-0509</v>
          </cell>
          <cell r="M58" t="str">
            <v>A, diciembre de 2027, se ha realizado  intervención de adecuación o mantenimiento, a 2 sedes educativas pública de la comuna  (previo concepto de viabilidad técnica)</v>
          </cell>
          <cell r="O58" t="str">
            <v>2.3.1.01.02.001.01</v>
          </cell>
          <cell r="P58" t="str">
            <v>Aportes a la Seguridad Social en Pensiones Docentes SSF</v>
          </cell>
          <cell r="R58" t="str">
            <v>1.2.3.1.19.45</v>
          </cell>
          <cell r="S58" t="str">
            <v>Estampilla Prodesarrollo Urbano  (10% Afro )</v>
          </cell>
          <cell r="AA58" t="str">
            <v>0406006</v>
          </cell>
          <cell r="AB58" t="str">
            <v>Documentos normativos</v>
          </cell>
          <cell r="AC58" t="str">
            <v>040600600</v>
          </cell>
          <cell r="AD58" t="str">
            <v>Documentos normativos elaborados</v>
          </cell>
          <cell r="AE58" t="str">
            <v>Número</v>
          </cell>
        </row>
        <row r="59">
          <cell r="I59">
            <v>61020020007</v>
          </cell>
          <cell r="J59" t="str">
            <v>Emprendimientos de cadenas estratégicas fortalecidos</v>
          </cell>
          <cell r="L59" t="str">
            <v>63010010006-0510</v>
          </cell>
          <cell r="M59" t="str">
            <v>A, diciembre de 2027, se han intervenido 6 sedes comunales de propiedad del Distrito.</v>
          </cell>
          <cell r="O59" t="str">
            <v>2.3.1.01.02.001.02</v>
          </cell>
          <cell r="P59" t="str">
            <v>Aportes a la Seguridad Social en Pensiones Directivo Docentes SSF</v>
          </cell>
          <cell r="R59" t="str">
            <v>1.2.3.1.19.46</v>
          </cell>
          <cell r="S59" t="str">
            <v>Estampilla Prodesarrollo 10% Víctimas de Conflicto Armado</v>
          </cell>
          <cell r="AA59" t="str">
            <v>0406007</v>
          </cell>
          <cell r="AB59" t="str">
            <v>Documentos metodológicos</v>
          </cell>
          <cell r="AC59" t="str">
            <v>040600700</v>
          </cell>
          <cell r="AD59" t="str">
            <v>Documentos metodológicos realizados</v>
          </cell>
          <cell r="AE59" t="str">
            <v>Número</v>
          </cell>
        </row>
        <row r="60">
          <cell r="I60">
            <v>61020020008</v>
          </cell>
          <cell r="J60" t="str">
            <v xml:space="preserve">Empresas de cadenas estratégicas asistidas técnicamente </v>
          </cell>
          <cell r="L60" t="str">
            <v>63010010002-0511</v>
          </cell>
          <cell r="M60" t="str">
            <v>A, diciembre de 2027, se ha intervenido y dotado 1  vez el CALI de la comuna</v>
          </cell>
          <cell r="O60" t="str">
            <v>2.3.1.01.02.001.03</v>
          </cell>
          <cell r="P60" t="str">
            <v>Aportes a la Seguridad Social en Pensiones Aministrativos</v>
          </cell>
          <cell r="R60" t="str">
            <v>1.2.3.1.19.47</v>
          </cell>
          <cell r="S60" t="str">
            <v>Estampilla Prodesarrollo Urbano  (5% Alimentación escolar)</v>
          </cell>
          <cell r="AA60" t="str">
            <v>0406008</v>
          </cell>
          <cell r="AB60" t="str">
            <v>Documentos de Investigación</v>
          </cell>
          <cell r="AC60" t="str">
            <v>040600800</v>
          </cell>
          <cell r="AD60" t="str">
            <v>Documentos de Investigación generados</v>
          </cell>
          <cell r="AE60" t="str">
            <v>Número</v>
          </cell>
        </row>
        <row r="61">
          <cell r="I61">
            <v>61020020009</v>
          </cell>
          <cell r="J61" t="str">
            <v xml:space="preserve">Estrategias implementadas para el acercamiento entre la oferta y la demanda laboral </v>
          </cell>
          <cell r="L61" t="str">
            <v>63010010001-0512</v>
          </cell>
          <cell r="M61" t="str">
            <v>A, diciembre de 2027, se han implementado  2  estrategias para el fortalecimiento de las instancias de participación Ciudadana y comunitaria, en la comuna</v>
          </cell>
          <cell r="O61" t="str">
            <v>NO* 2.3.1.01.02.002</v>
          </cell>
          <cell r="P61" t="str">
            <v>Aportes a la seguridad social en salud</v>
          </cell>
          <cell r="R61" t="str">
            <v>1.2.3.1.19.48</v>
          </cell>
          <cell r="S61" t="str">
            <v>Estampilla Prodesarrollo Urbano  (5% Adulto mayor )</v>
          </cell>
          <cell r="AA61" t="str">
            <v>0406009</v>
          </cell>
          <cell r="AB61" t="str">
            <v xml:space="preserve">Documentos de estudios técnicos </v>
          </cell>
          <cell r="AC61" t="str">
            <v>040600900</v>
          </cell>
          <cell r="AD61" t="str">
            <v>Documentos de estudios técnicos realizados</v>
          </cell>
          <cell r="AE61" t="str">
            <v>Número</v>
          </cell>
        </row>
        <row r="62">
          <cell r="I62">
            <v>61020020010</v>
          </cell>
          <cell r="J62" t="str">
            <v>Estrategias para la promoción y posicionamiento de la ciudad a nivel nacional e internacional implementadas</v>
          </cell>
          <cell r="L62" t="str">
            <v>61020010018-0601</v>
          </cell>
          <cell r="M62" t="str">
            <v>A diciembre de 2027, se ha realizado (5) intervención de adecuación o mantenimiento, en sede educativa pública del corregimiento (previo concepto de viabilidad técnica)</v>
          </cell>
          <cell r="O62" t="str">
            <v>2.3.1.01.02.002.01</v>
          </cell>
          <cell r="P62" t="str">
            <v>Aportes a la seguridad social en salud Docente SSF</v>
          </cell>
          <cell r="R62" t="str">
            <v>1.2.3.1.19.49</v>
          </cell>
          <cell r="S62" t="str">
            <v>Estampilla Prodesarrollo Urbano  (5% Discapacidad y enfermedades huérfanas)</v>
          </cell>
          <cell r="AA62" t="str">
            <v>0406010</v>
          </cell>
          <cell r="AB62" t="str">
            <v>Información cartográfica actualizada</v>
          </cell>
          <cell r="AC62" t="str">
            <v>040601000</v>
          </cell>
          <cell r="AD62" t="str">
            <v>Área con información cartográfica actualizada</v>
          </cell>
          <cell r="AE62" t="str">
            <v>Hectáreas</v>
          </cell>
        </row>
        <row r="63">
          <cell r="I63">
            <v>61020020011</v>
          </cell>
          <cell r="J63" t="str">
            <v>Fases de la infraestructura para la apropiación de la ciencia, la tecnología y la innovación construidas</v>
          </cell>
          <cell r="L63" t="str">
            <v>61020010016-0602</v>
          </cell>
          <cell r="M63" t="str">
            <v>A diciembre de 2027, se ha beneficiado con (4) dotaciones a las sedes educativas oficiales del corregimiento</v>
          </cell>
          <cell r="O63" t="str">
            <v>2.3.1.01.02.002.02</v>
          </cell>
          <cell r="P63" t="str">
            <v>Aportes a la seguridad social en salud Directivo Docente SSF</v>
          </cell>
          <cell r="R63" t="str">
            <v>1.2.3.1.19.50</v>
          </cell>
          <cell r="S63" t="str">
            <v>Estampilla Prodesarrollo Urbano  (5% Capital semilla)</v>
          </cell>
          <cell r="AA63" t="str">
            <v>0406011</v>
          </cell>
          <cell r="AB63" t="str">
            <v>Información geodésica actualizada</v>
          </cell>
          <cell r="AC63" t="str">
            <v>040601100</v>
          </cell>
          <cell r="AD63" t="str">
            <v>Área con información geodésica actualizada</v>
          </cell>
          <cell r="AE63" t="str">
            <v>Hectáreas</v>
          </cell>
        </row>
        <row r="64">
          <cell r="I64">
            <v>61020020012</v>
          </cell>
          <cell r="J64" t="str">
            <v>Infraestructura para la apropiación de la ciencia, la tecnología y la innovación operando</v>
          </cell>
          <cell r="L64" t="str">
            <v>61020030011-0604</v>
          </cell>
          <cell r="M64" t="str">
            <v>A diciembre de 2027, se han vinculado en procesos de educación informal del sector artístico y cultural a (1150) personas de diferentes grupos poblacionales del corregimiento.</v>
          </cell>
          <cell r="O64" t="str">
            <v>2.3.1.01.02.002.03</v>
          </cell>
          <cell r="P64" t="str">
            <v>Aportes a la seguridad social en salud Administrativo</v>
          </cell>
          <cell r="R64" t="str">
            <v>1.2.3.1.19.57</v>
          </cell>
          <cell r="S64" t="str">
            <v xml:space="preserve">Estampilla Prodesarrollo Urbano-Bilinguismo </v>
          </cell>
          <cell r="AA64" t="str">
            <v>0406012</v>
          </cell>
          <cell r="AB64" t="str">
            <v>Información básica para suelos generada</v>
          </cell>
          <cell r="AC64" t="str">
            <v>040601200</v>
          </cell>
          <cell r="AD64" t="str">
            <v>Área con información básica para suelos generada</v>
          </cell>
          <cell r="AE64" t="str">
            <v>Hectáreas</v>
          </cell>
        </row>
        <row r="65">
          <cell r="I65">
            <v>61020020013</v>
          </cell>
          <cell r="J65" t="str">
            <v>Iniciativas implementadas para el fortalecimiento del ecosistema empresarial I+D+i (Investigación, Desarrollo e Innovación)</v>
          </cell>
          <cell r="L65" t="str">
            <v>61020030004-0605</v>
          </cell>
          <cell r="M65" t="str">
            <v>A diciembre de 2027, se han realizado (26) eventos artísticos y culturales para promover la identidad y vocación cultural del corregimiento</v>
          </cell>
          <cell r="O65" t="str">
            <v>NO* 2.3.1.01.02.003</v>
          </cell>
          <cell r="P65" t="str">
            <v xml:space="preserve">Aportes de cesantías </v>
          </cell>
          <cell r="R65" t="str">
            <v>1.2.3.1.19.58</v>
          </cell>
          <cell r="S65" t="str">
            <v xml:space="preserve">Estampilla Prodesarrollo Finan. Inst. Univ. IPC </v>
          </cell>
          <cell r="AA65" t="str">
            <v>0406013</v>
          </cell>
          <cell r="AB65" t="str">
            <v>Información agrológica de suelos levantada</v>
          </cell>
          <cell r="AC65" t="str">
            <v>040601300</v>
          </cell>
          <cell r="AD65" t="str">
            <v>Áreas con levantamiento agrológico de suelos</v>
          </cell>
          <cell r="AE65" t="str">
            <v>Hectáreas</v>
          </cell>
        </row>
        <row r="66">
          <cell r="I66">
            <v>61020020014</v>
          </cell>
          <cell r="J66" t="str">
            <v>Investigaciones en matería de economía, politicas públicas,competitividad y empleabilidad elaborados</v>
          </cell>
          <cell r="L66" t="str">
            <v>62010010014-0606</v>
          </cell>
          <cell r="M66" t="str">
            <v>A diciembre de 2027, se ha realizado (9) intervenciones de adecuación o mantenimiento a escenarios deportivos y recreativos de la comuna o del corregimiento (previo concepto técnico).</v>
          </cell>
          <cell r="O66" t="str">
            <v>2.3.1.01.02.003.01</v>
          </cell>
          <cell r="P66" t="str">
            <v>Aportes Cesantias Docentes SSF</v>
          </cell>
          <cell r="R66" t="str">
            <v>1.2.3.2.01</v>
          </cell>
          <cell r="S66" t="str">
            <v>Contribución sobre Contratos de Obra Pública</v>
          </cell>
          <cell r="AA66" t="str">
            <v>0406014</v>
          </cell>
          <cell r="AB66" t="str">
            <v>Servicio de análisis químicos, físicos, mineralógicos y biológicos de suelos</v>
          </cell>
          <cell r="AC66" t="str">
            <v>040601400</v>
          </cell>
          <cell r="AD66" t="str">
            <v>Pruebas químicos, físicos, mineralógicos y biológicos de suelos realizadas</v>
          </cell>
          <cell r="AE66" t="str">
            <v>Número</v>
          </cell>
        </row>
        <row r="67">
          <cell r="I67">
            <v>61020020015</v>
          </cell>
          <cell r="J67" t="str">
            <v xml:space="preserve">Personas certificadas en competencias laborales para el cierre de brechas de capital humano </v>
          </cell>
          <cell r="L67" t="str">
            <v>61020030021-0607</v>
          </cell>
          <cell r="M67" t="str">
            <v>A diciembre de 2027, se han vinculado 2.010 Niñas, niños, adolescentes, jóvenes, adultos y adultos mayores (incluidos con discapacidad) vinculados a actividades deportivas y aprovechamiento del tiempo libre.</v>
          </cell>
          <cell r="O67" t="str">
            <v>2.3.1.01.02.003.02</v>
          </cell>
          <cell r="P67" t="str">
            <v>Aportes Cesantias Directivo Docentes SSF</v>
          </cell>
          <cell r="R67" t="str">
            <v>1.2.3.2.02.01</v>
          </cell>
          <cell r="S67" t="str">
            <v>Concurso Económico - Estratificación</v>
          </cell>
          <cell r="AA67" t="str">
            <v>0406016</v>
          </cell>
          <cell r="AB67" t="str">
            <v>Servicio de actualización catastral con enfoque multipropósito</v>
          </cell>
          <cell r="AC67" t="str">
            <v>040601600</v>
          </cell>
          <cell r="AD67" t="str">
            <v>Área geográfica actualizada catastralmente con enfoque multipropósito</v>
          </cell>
          <cell r="AE67" t="str">
            <v>Número</v>
          </cell>
        </row>
        <row r="68">
          <cell r="I68">
            <v>61020020016</v>
          </cell>
          <cell r="J68" t="str">
            <v xml:space="preserve">Personas del ecosistema empresarial fortalecidas </v>
          </cell>
          <cell r="L68" t="str">
            <v>61020030016-0608</v>
          </cell>
          <cell r="M68" t="str">
            <v>A diciembre de 2027 se han realizado (4 ) eventos deportivos y recreativos en la comuna o en el corregimiento.</v>
          </cell>
          <cell r="O68" t="str">
            <v>2.3.1.01.02.003.03</v>
          </cell>
          <cell r="P68" t="str">
            <v>Aportes Cesantias Administrativos Fondo Publico</v>
          </cell>
          <cell r="R68" t="str">
            <v>1.2.3.2.02.02</v>
          </cell>
          <cell r="S68" t="str">
            <v>Contribución Sector Eléctrico</v>
          </cell>
          <cell r="AA68" t="str">
            <v>0406017</v>
          </cell>
          <cell r="AB68" t="str">
            <v>Servicios de Investigación, Desarrollo e Innovación geoespacial</v>
          </cell>
          <cell r="AC68" t="str">
            <v>040601700</v>
          </cell>
          <cell r="AD68" t="str">
            <v>Proyectos de  Investigación, Desarrollo e innovación en tecnologías geoespaciales realizados</v>
          </cell>
          <cell r="AE68" t="str">
            <v>Número</v>
          </cell>
        </row>
        <row r="69">
          <cell r="I69">
            <v>61020020017</v>
          </cell>
          <cell r="J69" t="str">
            <v>Personas formadas en bilingüismo para el cierre de brechas de capital humano</v>
          </cell>
          <cell r="L69" t="str">
            <v>61020040012-0609</v>
          </cell>
          <cell r="M69" t="str">
            <v>A diciembre de 2027, se han fortalecido (600) estrategias de gestión del riesgo en temas de salud mental en la población residente en el corregimiento</v>
          </cell>
          <cell r="O69" t="str">
            <v>NO* 2.3.1.01.02.003.05</v>
          </cell>
          <cell r="P69" t="str">
            <v>Intereses a las Cesantias</v>
          </cell>
          <cell r="R69" t="str">
            <v>1.2.3.2.02.03</v>
          </cell>
          <cell r="S69" t="str">
            <v>Cuotas de auditaje</v>
          </cell>
          <cell r="AA69" t="str">
            <v>0406018</v>
          </cell>
          <cell r="AB69" t="str">
            <v>Información Geoespacial Actualizada</v>
          </cell>
          <cell r="AC69" t="str">
            <v>040601800</v>
          </cell>
          <cell r="AD69" t="str">
            <v>Niveles de información geoespacial dispuestos</v>
          </cell>
          <cell r="AE69" t="str">
            <v>Número</v>
          </cell>
        </row>
        <row r="70">
          <cell r="I70">
            <v>61020020018</v>
          </cell>
          <cell r="J70" t="str">
            <v>Personas formadas en competencias laborales para el cierre de brechas de capital humano</v>
          </cell>
          <cell r="L70" t="str">
            <v>61020040001-0610</v>
          </cell>
          <cell r="M70" t="str">
            <v>A diciembre de 2027, se han capacitado (150) personas con estrategias de promoción para el cuidado de la salud y la vida en el corregimiento</v>
          </cell>
          <cell r="O70" t="str">
            <v>2.3.1.01.02.003.05.03</v>
          </cell>
          <cell r="P70" t="str">
            <v>Intereses de Cesantias Administrativos</v>
          </cell>
          <cell r="R70" t="str">
            <v>1.2.3.2.03</v>
          </cell>
          <cell r="S70" t="str">
            <v>Tasas retributivas</v>
          </cell>
          <cell r="AA70" t="str">
            <v>0406020</v>
          </cell>
          <cell r="AB70" t="str">
            <v>Productos Agrológicos</v>
          </cell>
          <cell r="AC70" t="str">
            <v>040602000</v>
          </cell>
          <cell r="AD70" t="str">
            <v>Productos Agrologicos generados</v>
          </cell>
          <cell r="AE70" t="str">
            <v>Número</v>
          </cell>
        </row>
        <row r="71">
          <cell r="I71">
            <v>61020020019</v>
          </cell>
          <cell r="J71" t="str">
            <v>Iniciativas de economia verde implementadas</v>
          </cell>
          <cell r="L71" t="str">
            <v>61020060010-0611</v>
          </cell>
          <cell r="M71" t="str">
            <v>A diciembre de 2027, se han beneficiado (450) personas con discapacidad, sus familias y cuidadores con servicios de atención integral en la comuna</v>
          </cell>
          <cell r="O71" t="str">
            <v>NO* 2.3.1.01.02.004</v>
          </cell>
          <cell r="P71" t="str">
            <v>Aportes a cajas de compensación familiar</v>
          </cell>
          <cell r="R71" t="str">
            <v>1.2.3.2.05.01</v>
          </cell>
          <cell r="S71" t="str">
            <v xml:space="preserve">Tasa Prodeporte </v>
          </cell>
          <cell r="AA71" t="str">
            <v>0406021</v>
          </cell>
          <cell r="AB71" t="str">
            <v>Mapas Temáticos</v>
          </cell>
          <cell r="AC71" t="str">
            <v>040602100</v>
          </cell>
          <cell r="AD71" t="str">
            <v>Mapas Temáticos desarrollados</v>
          </cell>
          <cell r="AE71" t="str">
            <v>Número</v>
          </cell>
        </row>
        <row r="72">
          <cell r="I72">
            <v>61020030001</v>
          </cell>
          <cell r="J72" t="str">
            <v xml:space="preserve">
Creadores y gestores culturales beneficiados con seguridad social en el marco de la ley 666 de 2001 y decretos reglamentarios
</v>
          </cell>
          <cell r="L72" t="str">
            <v>61020060014-0612</v>
          </cell>
          <cell r="M72" t="str">
            <v>A diciembre de 2027, se han beneficiado (450) personas mayores con servicios de atención integral en la comuna</v>
          </cell>
          <cell r="O72" t="str">
            <v>2.3.1.01.02.004.01</v>
          </cell>
          <cell r="P72" t="str">
            <v>Aportes a cajas de compensación familiar Docente</v>
          </cell>
          <cell r="R72" t="str">
            <v>1.2.3.2.05.02</v>
          </cell>
          <cell r="S72" t="str">
            <v>Derechos de Tránsito en Áreas Restringidas o de Alta Congestión</v>
          </cell>
          <cell r="AA72" t="str">
            <v>0406022</v>
          </cell>
          <cell r="AB72" t="str">
            <v>Documentos de lineamientos técnicos</v>
          </cell>
          <cell r="AC72" t="str">
            <v>040602200</v>
          </cell>
          <cell r="AD72" t="str">
            <v xml:space="preserve">Documentos de lineamientos técnicos elaborados </v>
          </cell>
          <cell r="AE72" t="str">
            <v>Número</v>
          </cell>
        </row>
        <row r="73">
          <cell r="I73">
            <v>61020030002</v>
          </cell>
          <cell r="J73" t="str">
            <v>Contenidos artísticos y culturales en circulación</v>
          </cell>
          <cell r="L73" t="str">
            <v>61020060013-0613</v>
          </cell>
          <cell r="M73" t="str">
            <v>A diciembre de 2027, se han beneficiado (200) personas LGBTIQ+ con la atención integral en el marco del enfoque diferencial de diversidad sexual y de género, en la comuna.</v>
          </cell>
          <cell r="O73" t="str">
            <v>2.3.1.01.02.004.02</v>
          </cell>
          <cell r="P73" t="str">
            <v>Aportes a cajas de compensación familiar Directivo Docente</v>
          </cell>
          <cell r="R73" t="str">
            <v>1.2.3.2.05.03</v>
          </cell>
          <cell r="S73" t="str">
            <v>Incentivo al Aprovechamiento y Tratamiento de Residuos Sólidos</v>
          </cell>
          <cell r="AA73" t="str">
            <v>1202001</v>
          </cell>
          <cell r="AB73" t="str">
            <v>Casas de Justicia en operación</v>
          </cell>
          <cell r="AC73" t="str">
            <v>120200100</v>
          </cell>
          <cell r="AD73" t="str">
            <v>Casas de justicia en operación</v>
          </cell>
          <cell r="AE73" t="str">
            <v>Número</v>
          </cell>
        </row>
        <row r="74">
          <cell r="I74">
            <v>61020030003</v>
          </cell>
          <cell r="J74" t="str">
            <v>Estímulos otorgados en el sector artístico y cultural</v>
          </cell>
          <cell r="L74" t="str">
            <v>61020020003-0614</v>
          </cell>
          <cell r="M74" t="str">
            <v>A diciembre de 2027, se han fortalecido (150) mujeres en procesos de participación política, social y el desarrollo de capacidades que faciliten su autonomía económica en la comuna</v>
          </cell>
          <cell r="O74" t="str">
            <v>2.3.1.01.02.004.03</v>
          </cell>
          <cell r="P74" t="str">
            <v>Aportes a cajas de compensación familiar Administrativo</v>
          </cell>
          <cell r="R74" t="str">
            <v>1.2.3.2.05.04</v>
          </cell>
          <cell r="S74" t="str">
            <v>Zonas verdes adquisicion terrenos</v>
          </cell>
          <cell r="AA74" t="str">
            <v>1202002</v>
          </cell>
          <cell r="AB74" t="str">
            <v>Servicio de justicia a los ciudadanos</v>
          </cell>
          <cell r="AC74" t="str">
            <v>120200200</v>
          </cell>
          <cell r="AD74" t="str">
            <v>Ciudadanos con servicio de justicia prestado</v>
          </cell>
          <cell r="AE74" t="str">
            <v>Número</v>
          </cell>
        </row>
        <row r="75">
          <cell r="I75">
            <v>61020030004</v>
          </cell>
          <cell r="J75" t="str">
            <v>Eventos de promoción de la cultura a nivel local, distrital e internacional realizados</v>
          </cell>
          <cell r="L75" t="str">
            <v>61010020001-0615</v>
          </cell>
          <cell r="M75" t="str">
            <v>A diciembre de 2027, se han asistido (200) Jóvenes, técnicamente en prácticas organizativas en el territorio.</v>
          </cell>
          <cell r="O75" t="str">
            <v>NO* 2.3.1.01.02.005</v>
          </cell>
          <cell r="P75" t="str">
            <v>Aportes generales al sistema de riesgos laborales</v>
          </cell>
          <cell r="R75" t="str">
            <v>1.2.3.2.05.05</v>
          </cell>
          <cell r="S75" t="str">
            <v>Tasa por utilización de aguas subterránea y superficiales</v>
          </cell>
          <cell r="AA75" t="str">
            <v>1202003</v>
          </cell>
          <cell r="AB75" t="str">
            <v>Centros de Convivencia Ciudadana en operación</v>
          </cell>
          <cell r="AC75" t="str">
            <v>120200300</v>
          </cell>
          <cell r="AD75" t="str">
            <v>Centros de Convivencia Ciudadana en operación</v>
          </cell>
          <cell r="AE75" t="str">
            <v>Número</v>
          </cell>
        </row>
        <row r="76">
          <cell r="I76">
            <v>61020030005</v>
          </cell>
          <cell r="J76" t="str">
            <v>Manifestaciones del patrimonio cultural inmaterial salvaguardadas</v>
          </cell>
          <cell r="L76" t="str">
            <v>61020020017-0701</v>
          </cell>
          <cell r="M76" t="str">
            <v>A diciembre de 2027, se han fortalecido 300 personas del ecosistema empresarial.</v>
          </cell>
          <cell r="O76" t="str">
            <v>2.3.1.01.02.005.03</v>
          </cell>
          <cell r="P76" t="str">
            <v>Aportes generales al sistema de riesgos laborales Administrativo</v>
          </cell>
          <cell r="R76" t="str">
            <v>1.2.3.2.05.06</v>
          </cell>
          <cell r="S76" t="str">
            <v>Tasa Compensación Arbórea</v>
          </cell>
          <cell r="AA76" t="str">
            <v>1202004</v>
          </cell>
          <cell r="AB76" t="str">
            <v>Servicio de asistencia técnica para la articulación de los operadores de los Servicio de justicia</v>
          </cell>
          <cell r="AC76" t="str">
            <v>120200400</v>
          </cell>
          <cell r="AD76" t="str">
            <v>Entidades territoriales asistidas técnicamente</v>
          </cell>
          <cell r="AE76" t="str">
            <v>Número</v>
          </cell>
        </row>
        <row r="77">
          <cell r="I77">
            <v>61020030006</v>
          </cell>
          <cell r="J77" t="str">
            <v>Patrimonio audiovisual y sonoro conservado</v>
          </cell>
          <cell r="L77" t="str">
            <v>61020010001-0702</v>
          </cell>
          <cell r="M77" t="str">
            <v>A diciembre de 2027, se han formado 120 personas de la comuna en el uso y apropiación de tecnologías de la información y las comunicaciones (TIC)</v>
          </cell>
          <cell r="O77" t="str">
            <v>NO* 2.3.1.01.02.006</v>
          </cell>
          <cell r="P77" t="str">
            <v>Aportes al ICBF</v>
          </cell>
          <cell r="R77" t="str">
            <v>1.2.3.2.06</v>
          </cell>
          <cell r="S77" t="str">
            <v>Contribución sobre Contratos de Obra Pública</v>
          </cell>
          <cell r="AA77" t="str">
            <v>1202005</v>
          </cell>
          <cell r="AB77" t="str">
            <v>Servicio de asistencia técnica para la descentralización de los Servicio de justicia en los territorios</v>
          </cell>
          <cell r="AC77" t="str">
            <v>120200500</v>
          </cell>
          <cell r="AD77" t="str">
            <v>Entidades territoriales asistidas técnicamente</v>
          </cell>
          <cell r="AE77" t="str">
            <v>Número</v>
          </cell>
        </row>
        <row r="78">
          <cell r="I78">
            <v>61020030007</v>
          </cell>
          <cell r="J78" t="str">
            <v>Patrimonio bibliográfico y documental conservado</v>
          </cell>
          <cell r="L78" t="str">
            <v>62010010014-0703</v>
          </cell>
          <cell r="M78" t="str">
            <v>A diciembre de 2027, se ha realizado 6  intervenciones de adecuación o mantenimiento a escenarios deportivos y recreativos de la comuna (previo concepto técnico).</v>
          </cell>
          <cell r="O78" t="str">
            <v>2.3.1.01.02.006.01</v>
          </cell>
          <cell r="P78" t="str">
            <v>Aportes al ICBF Docente</v>
          </cell>
          <cell r="R78" t="str">
            <v>1.2.3.2.06.01</v>
          </cell>
          <cell r="S78" t="str">
            <v>CNPyC 45% Dec 1284/17</v>
          </cell>
          <cell r="AA78" t="str">
            <v>1202006</v>
          </cell>
          <cell r="AB78" t="str">
            <v>Documentos de planeación</v>
          </cell>
          <cell r="AC78" t="str">
            <v>120200600</v>
          </cell>
          <cell r="AD78" t="str">
            <v>Documentos de planeación realizados</v>
          </cell>
          <cell r="AE78" t="str">
            <v>Número</v>
          </cell>
        </row>
        <row r="79">
          <cell r="I79">
            <v>61020030008</v>
          </cell>
          <cell r="J79" t="str">
            <v>Patrimonio cultural material mueble conservado</v>
          </cell>
          <cell r="L79" t="str">
            <v>61020030021-0704</v>
          </cell>
          <cell r="M79" t="str">
            <v>A diciembre de 2027, se han vinculado 1.200 Niñas, niños, adolescentes, jóvenes, adultos y adultos mayores (incluidos con discapacidad)  a actividades deportivas y aprovechamiento del tiempo libre.</v>
          </cell>
          <cell r="O79" t="str">
            <v>2.3.1.01.02.006.02</v>
          </cell>
          <cell r="P79" t="str">
            <v>Aportes al ICBF Directivo Docente</v>
          </cell>
          <cell r="R79" t="str">
            <v>1.2.3.2.06.02</v>
          </cell>
          <cell r="S79" t="str">
            <v>CNPyC 15% Dec 1284/1</v>
          </cell>
          <cell r="AA79" t="str">
            <v>1202007</v>
          </cell>
          <cell r="AB79" t="str">
            <v>Servicio de información para orientar al ciudadano en el acceso a la justicia</v>
          </cell>
          <cell r="AC79" t="str">
            <v>120200700</v>
          </cell>
          <cell r="AD79" t="str">
            <v>Visitantes que consultan el sitio web Legal App</v>
          </cell>
          <cell r="AE79" t="str">
            <v>Número</v>
          </cell>
        </row>
        <row r="80">
          <cell r="I80">
            <v>61020030009</v>
          </cell>
          <cell r="J80" t="str">
            <v>Personas con acceso a la oferta artística y cultural con enfoque poblacional</v>
          </cell>
          <cell r="L80" t="str">
            <v>62010010012-0705</v>
          </cell>
          <cell r="M80" t="str">
            <v>A diciembre de 2027, se ha dotado 3 espacios culturales de la comuna</v>
          </cell>
          <cell r="O80" t="str">
            <v>2.3.1.01.02.006.03</v>
          </cell>
          <cell r="P80" t="str">
            <v>Aportes al ICBF Adminitsrativo</v>
          </cell>
          <cell r="R80" t="str">
            <v>1.2.3.2.06.03</v>
          </cell>
          <cell r="S80" t="str">
            <v>CNPyC 40% ley1801/16</v>
          </cell>
          <cell r="AA80" t="str">
            <v>1202008</v>
          </cell>
          <cell r="AB80" t="str">
            <v>Documentos de investigación</v>
          </cell>
          <cell r="AC80" t="str">
            <v>120200800</v>
          </cell>
          <cell r="AD80" t="str">
            <v>Documentos de investigación Realizados</v>
          </cell>
          <cell r="AE80" t="str">
            <v>Número</v>
          </cell>
        </row>
        <row r="81">
          <cell r="I81">
            <v>61020030010</v>
          </cell>
          <cell r="J81" t="str">
            <v>Personas con acceso a procesos de educación formal artística y cultural</v>
          </cell>
          <cell r="L81" t="str">
            <v>61020030011-0706</v>
          </cell>
          <cell r="M81" t="str">
            <v>A diciembre de 2027, se han vinculado en procesos de educación informal del sector artistico y cultural a 800 personas de diferentes grupos poblacionales de la comuna</v>
          </cell>
          <cell r="O81" t="str">
            <v>NO* 2.3.1.01.02.007</v>
          </cell>
          <cell r="P81" t="str">
            <v>Aportes al SENA</v>
          </cell>
          <cell r="R81" t="str">
            <v>1.2.3.2.06.04</v>
          </cell>
          <cell r="S81" t="str">
            <v>CNSCC 30%LEY 2197/22</v>
          </cell>
          <cell r="AA81" t="str">
            <v>1202009</v>
          </cell>
          <cell r="AB81" t="str">
            <v>Documentos metodológicos</v>
          </cell>
          <cell r="AC81" t="str">
            <v>120200900</v>
          </cell>
          <cell r="AD81" t="str">
            <v>Documentos metodológicos Realizados</v>
          </cell>
          <cell r="AE81" t="str">
            <v>Número</v>
          </cell>
        </row>
        <row r="82">
          <cell r="I82">
            <v>61020030011</v>
          </cell>
          <cell r="J82" t="str">
            <v>Personas con acceso a procesos de educación informal artística y cultural</v>
          </cell>
          <cell r="L82" t="str">
            <v>61020010016-0707</v>
          </cell>
          <cell r="M82" t="str">
            <v>A diciembre de 2027, se ha beneficiado con 15 dotaciones a las sedes educativas oficiales de la comuna</v>
          </cell>
          <cell r="O82" t="str">
            <v>2.3.1.01.02.007.01</v>
          </cell>
          <cell r="P82" t="str">
            <v>Aportes al SENA Docente</v>
          </cell>
          <cell r="R82" t="str">
            <v>1.2.3.2.06.05</v>
          </cell>
          <cell r="S82" t="str">
            <v>CNSCC Transferencia Policía Medidas Correctivas15% Ley  2197/22</v>
          </cell>
          <cell r="AA82" t="str">
            <v>1202010</v>
          </cell>
          <cell r="AB82" t="str">
            <v>Documentos de lineamientos técnicos</v>
          </cell>
          <cell r="AC82" t="str">
            <v>120201000</v>
          </cell>
          <cell r="AD82" t="str">
            <v>Documentos de lineamientos técnicos realizados</v>
          </cell>
          <cell r="AE82" t="str">
            <v>Número</v>
          </cell>
        </row>
        <row r="83">
          <cell r="I83">
            <v>61020030012</v>
          </cell>
          <cell r="J83" t="str">
            <v>Usuarios beneficiados de los servicios bibliotecarios</v>
          </cell>
          <cell r="L83" t="str">
            <v>62010030011-0708</v>
          </cell>
          <cell r="M83" t="str">
            <v>A diciembre de 2027, se han intervenido 2 km de vía de la Comuna</v>
          </cell>
          <cell r="O83" t="str">
            <v>2.3.1.01.02.007.02</v>
          </cell>
          <cell r="P83" t="str">
            <v>Aportes al SENA Directivo Docente</v>
          </cell>
          <cell r="R83" t="str">
            <v>1.2.3.2.06.06</v>
          </cell>
          <cell r="S83" t="str">
            <v>CNSCC Transferencia Policía Vigilancia 15% Ley 2197/22</v>
          </cell>
          <cell r="AA83" t="str">
            <v>1202011</v>
          </cell>
          <cell r="AB83" t="str">
            <v>Documentos normativos</v>
          </cell>
          <cell r="AC83" t="str">
            <v>120201100</v>
          </cell>
          <cell r="AD83" t="str">
            <v>Documentos normativos realizados</v>
          </cell>
          <cell r="AE83" t="str">
            <v>Número</v>
          </cell>
        </row>
        <row r="84">
          <cell r="I84">
            <v>61020030013</v>
          </cell>
          <cell r="J84" t="str">
            <v xml:space="preserve"> Personas beneficiadas con carreras y caminatas urbanas y rurales realizadas en Santiago de Cali.</v>
          </cell>
          <cell r="L84" t="str">
            <v>62010030008-0709</v>
          </cell>
          <cell r="M84" t="str">
            <v>A diciembre de 2027, se ha intervenido 1 puente peatonal con adecuación o mantenimiento de la comuna (previo concepto tecnico).</v>
          </cell>
          <cell r="O84" t="str">
            <v>2.3.1.01.02.007.03</v>
          </cell>
          <cell r="P84" t="str">
            <v>Aportes al SENA Administrativo</v>
          </cell>
          <cell r="R84" t="str">
            <v>1.2.3.2.06.07</v>
          </cell>
          <cell r="S84" t="str">
            <v>CNSCC 25% Ley 2197/22</v>
          </cell>
          <cell r="AA84" t="str">
            <v>1202012</v>
          </cell>
          <cell r="AB84" t="str">
            <v>Servicio de educación informal en temas de acceso a la justicia</v>
          </cell>
          <cell r="AC84" t="str">
            <v>120201200</v>
          </cell>
          <cell r="AD84" t="str">
            <v>Personas capacitadas</v>
          </cell>
          <cell r="AE84" t="str">
            <v>Número</v>
          </cell>
        </row>
        <row r="85">
          <cell r="I85">
            <v>61020030014</v>
          </cell>
          <cell r="J85" t="str">
            <v xml:space="preserve">Acciones para promover la iniciativa "Cali Ciudad Deportiva" en cumplimiento de la Política Pública del Deporte y la Recreación de Santiago de Cali. </v>
          </cell>
          <cell r="L85" t="str">
            <v>62010010014-0801</v>
          </cell>
          <cell r="M85" t="str">
            <v>A diciembre de 2027, se ha realizado 12  intervenciones de adecuación o mantenimiento a escenarios deportivos y recreativos de la comuna 8 (previo concepto técnico).</v>
          </cell>
          <cell r="O85" t="str">
            <v>NO* 2.3.1.01.02.008</v>
          </cell>
          <cell r="P85" t="str">
            <v>Aportes a la ESAP</v>
          </cell>
          <cell r="R85" t="str">
            <v>1.2.3.2.06.08</v>
          </cell>
          <cell r="S85" t="str">
            <v>CNSCC Transferencia Ministerio 15% Ley 2197/22</v>
          </cell>
          <cell r="AA85" t="str">
            <v>1202013</v>
          </cell>
          <cell r="AB85" t="str">
            <v>Casa de justicia dotada</v>
          </cell>
          <cell r="AC85" t="str">
            <v>120201300</v>
          </cell>
          <cell r="AD85" t="str">
            <v>Casas de justicia dotadas</v>
          </cell>
          <cell r="AE85" t="str">
            <v>Número</v>
          </cell>
        </row>
        <row r="86">
          <cell r="I86">
            <v>61020030015</v>
          </cell>
          <cell r="J86" t="str">
            <v>Adultos y adultos mayores con gimnasia dirigida, aeróbicos y acondicionamiento físico y recreación  beneficiados</v>
          </cell>
          <cell r="L86" t="str">
            <v>61020030021-0802</v>
          </cell>
          <cell r="M86" t="str">
            <v>A diciembre de 2027, se han vinculado 1500 Niñas, niños, adolescentes, jóvenes, adultos y adultos mayores (incluidos con discapacidad)  a actividades deportivas y aprovechamiento del tiempo libre.</v>
          </cell>
          <cell r="O86" t="str">
            <v>2.3.1.01.02.008.01</v>
          </cell>
          <cell r="P86" t="str">
            <v>Aportes a la ESAP Docente</v>
          </cell>
          <cell r="R86" t="str">
            <v>1.2.3.2.07</v>
          </cell>
          <cell r="S86" t="str">
            <v>Contribución Sector Eléctrico</v>
          </cell>
          <cell r="AA86" t="str">
            <v>1202014</v>
          </cell>
          <cell r="AB86" t="str">
            <v>Servicio de asistencia técnica en materia de promoción al acceso a la justicia</v>
          </cell>
          <cell r="AC86" t="str">
            <v>120201400</v>
          </cell>
          <cell r="AD86" t="str">
            <v>Entidades territoriales asistidas técnicamente</v>
          </cell>
          <cell r="AE86" t="str">
            <v>Número</v>
          </cell>
        </row>
        <row r="87">
          <cell r="I87">
            <v>61020030016</v>
          </cell>
          <cell r="J87" t="str">
            <v>Beneficiarias con eventos deportivos y recreativos para mujeres de Santiago de Cali.</v>
          </cell>
          <cell r="L87" t="str">
            <v>61020030016-0803</v>
          </cell>
          <cell r="M87" t="str">
            <v>A diciembre de 2027 se han realizado 3 eventos deportivos y recreativos en la comuna 8.</v>
          </cell>
          <cell r="O87" t="str">
            <v>2.3.1.01.02.008.02</v>
          </cell>
          <cell r="P87" t="str">
            <v>Aportes a la ESAP Directivo Docente</v>
          </cell>
          <cell r="R87" t="str">
            <v>1.2.3.2.07.01</v>
          </cell>
          <cell r="S87" t="str">
            <v>Infracciones de transito ley 769-02</v>
          </cell>
          <cell r="AA87" t="str">
            <v>1202015</v>
          </cell>
          <cell r="AB87" t="str">
            <v>Servicio de información actualizado</v>
          </cell>
          <cell r="AC87" t="str">
            <v>120201500</v>
          </cell>
          <cell r="AD87" t="str">
            <v>Sistemas de información actualizados</v>
          </cell>
          <cell r="AE87" t="str">
            <v>Número</v>
          </cell>
        </row>
        <row r="88">
          <cell r="I88">
            <v>61020030017</v>
          </cell>
          <cell r="J88" t="str">
            <v xml:space="preserve">Eventos deportivos, recreativos y académicos en el sector deporte realizados. </v>
          </cell>
          <cell r="L88" t="str">
            <v>62010010012-0804</v>
          </cell>
          <cell r="M88" t="str">
            <v>A diciembre de 2027, se ha dotado 1 espacio cultural de la comuna 8</v>
          </cell>
          <cell r="O88" t="str">
            <v>2.3.1.01.02.008.03</v>
          </cell>
          <cell r="P88" t="str">
            <v>Aportes a la ESAP Administrativo</v>
          </cell>
          <cell r="R88" t="str">
            <v>1.2.3.2.07.02</v>
          </cell>
          <cell r="S88" t="str">
            <v xml:space="preserve">Multa Violencia Intrafamiliar </v>
          </cell>
          <cell r="AA88" t="str">
            <v>1202016</v>
          </cell>
          <cell r="AB88" t="str">
            <v>Servicio de información implementado</v>
          </cell>
          <cell r="AC88" t="str">
            <v>120201600</v>
          </cell>
          <cell r="AD88" t="str">
            <v>Sistemas de información implementados</v>
          </cell>
          <cell r="AE88" t="str">
            <v>Número</v>
          </cell>
        </row>
        <row r="89">
          <cell r="I89">
            <v>61020030018</v>
          </cell>
          <cell r="J89" t="str">
            <v xml:space="preserve">Jovenes vinculados a programa de nuevas tendencias y deportes urbanos.  </v>
          </cell>
          <cell r="L89" t="str">
            <v>61020030011-0805</v>
          </cell>
          <cell r="M89" t="str">
            <v>A diciembre de 2027, se han vinculado en procesos de educación informal del sector artistico y cultural a 750 personas de diferentes grupos poblacionales de la comuna 8.</v>
          </cell>
          <cell r="O89" t="str">
            <v>NO* 2.3.1.01.02.009</v>
          </cell>
          <cell r="P89" t="str">
            <v>Aportes a escuelas industriales e institutos técnicos</v>
          </cell>
          <cell r="R89" t="str">
            <v>1.2.3.2.09.01</v>
          </cell>
          <cell r="S89" t="str">
            <v>Venta servicios Salud-Zoonosis</v>
          </cell>
          <cell r="AA89" t="str">
            <v>1202017</v>
          </cell>
          <cell r="AB89" t="str">
            <v>Servicios tecnológicos</v>
          </cell>
          <cell r="AC89" t="str">
            <v>120201700</v>
          </cell>
          <cell r="AD89" t="str">
            <v>Porcentaje de capacidad</v>
          </cell>
          <cell r="AE89" t="str">
            <v>Porcentaje</v>
          </cell>
        </row>
        <row r="90">
          <cell r="I90">
            <v>61020030019</v>
          </cell>
          <cell r="J90" t="str">
            <v>Niñas, niños, adolescentes y jóvenes beneficiados con jornadas deportivas escolares y universitarios</v>
          </cell>
          <cell r="L90" t="str">
            <v>61020030004-0806</v>
          </cell>
          <cell r="M90" t="str">
            <v xml:space="preserve">A diciembre de 2027, se han realizado 15 eventos artísticos y culturales para promover la identidad y vocación cultural de la comuna 8. </v>
          </cell>
          <cell r="O90" t="str">
            <v>2.3.1.01.02.009.01</v>
          </cell>
          <cell r="P90" t="str">
            <v>Aportes a escuelas industriales e institutos técnicos Docente</v>
          </cell>
          <cell r="R90" t="str">
            <v>1.2.3.2.09.02</v>
          </cell>
          <cell r="S90" t="str">
            <v xml:space="preserve">Cursos de Conducción Escuela de Enseñanzas </v>
          </cell>
          <cell r="AA90" t="str">
            <v>1202018</v>
          </cell>
          <cell r="AB90" t="str">
            <v>Servicio de apoyo para la promoción al acceso a la justicia</v>
          </cell>
          <cell r="AC90" t="str">
            <v>120201800</v>
          </cell>
          <cell r="AD90" t="str">
            <v>Iniciativas viabilizadas apoyadas</v>
          </cell>
          <cell r="AE90" t="str">
            <v>Número</v>
          </cell>
        </row>
        <row r="91">
          <cell r="I91">
            <v>61020030020</v>
          </cell>
          <cell r="J91" t="str">
            <v>Niñas, niños, adolescentes, jóvenes vinculados a procesos de iniciación y formación deportiva.</v>
          </cell>
          <cell r="L91" t="str">
            <v>62010030001-0807</v>
          </cell>
          <cell r="M91" t="str">
            <v>A diciembre de 2027, se han intervenido 1500 m2 de andenes de la comuna 8.</v>
          </cell>
          <cell r="O91" t="str">
            <v>2.3.1.01.02.009.02</v>
          </cell>
          <cell r="P91" t="str">
            <v>Aportes a escuelas industriales e institutos técnicos Directivo Docente</v>
          </cell>
          <cell r="R91" t="str">
            <v>1.2.3.2.09.03</v>
          </cell>
          <cell r="S91" t="str">
            <v>Arrendamiento Escenarios Deportivos (Conv Municipio-Univalle)</v>
          </cell>
          <cell r="AA91" t="str">
            <v>1202019</v>
          </cell>
          <cell r="AB91" t="str">
            <v>Servicio de promoción del acceso a la justicia</v>
          </cell>
          <cell r="AC91" t="str">
            <v>120201900</v>
          </cell>
          <cell r="AD91" t="str">
            <v>Estrategias de acceso a la justicia desarrolladas</v>
          </cell>
          <cell r="AE91" t="str">
            <v>Número</v>
          </cell>
        </row>
        <row r="92">
          <cell r="I92">
            <v>61020030021</v>
          </cell>
          <cell r="J92" t="str">
            <v>Niñas, niños, adolescentes, jóvenes y adultos (incluidas personas con discapacidad) beneficiados con programa de altos logros deportivos.</v>
          </cell>
          <cell r="L92" t="str">
            <v>62010030011-0808</v>
          </cell>
          <cell r="M92" t="str">
            <v xml:space="preserve">A diciembre de 2027, se han intervenido 3.15 km de vía de la comuna 8. </v>
          </cell>
          <cell r="O92" t="str">
            <v>2.3.1.01.02.009.03</v>
          </cell>
          <cell r="P92" t="str">
            <v>Aportes a escuelas industriales e institutos técnicos Administrativo</v>
          </cell>
          <cell r="R92" t="str">
            <v>1.2.3.2.09.06</v>
          </cell>
          <cell r="S92" t="str">
            <v xml:space="preserve">Venta de Activos </v>
          </cell>
          <cell r="AA92" t="str">
            <v>1202020</v>
          </cell>
          <cell r="AB92" t="str">
            <v>Servicio de divulgación para promover el acceso a la Justicia</v>
          </cell>
          <cell r="AC92" t="str">
            <v>120202000</v>
          </cell>
          <cell r="AD92" t="str">
            <v>Campañas de divulgación ejecutadas</v>
          </cell>
          <cell r="AE92" t="str">
            <v>Número</v>
          </cell>
        </row>
        <row r="93">
          <cell r="I93">
            <v>61020030022</v>
          </cell>
          <cell r="J93" t="str">
            <v>Niñas, niños, adolescentes, jóvenes, adultos y adultos mayores (incluidos con discapacidad) vinculados a actividades deportivas y aprovechamiento del tiempo libre.</v>
          </cell>
          <cell r="L93" t="str">
            <v>61020020017-0809</v>
          </cell>
          <cell r="M93" t="str">
            <v>A diciembre de 2027, se han fortalecido 300 personas del ecosistema empresarial.</v>
          </cell>
          <cell r="O93" t="str">
            <v>NO* 2.3.1.01.03</v>
          </cell>
          <cell r="P93" t="str">
            <v>Remuneraciones no constitutivas de factor salarial</v>
          </cell>
          <cell r="R93" t="str">
            <v>1.2.3.2.10</v>
          </cell>
          <cell r="S93" t="str">
            <v>Tasas retributivas</v>
          </cell>
          <cell r="AA93" t="str">
            <v>1202021</v>
          </cell>
          <cell r="AB93" t="str">
            <v>Servicio de  educación informal para el  acceso a la justicia </v>
          </cell>
          <cell r="AC93" t="str">
            <v>120202100</v>
          </cell>
          <cell r="AD93" t="str">
            <v>Eventos realizados</v>
          </cell>
          <cell r="AE93" t="str">
            <v>Número</v>
          </cell>
        </row>
        <row r="94">
          <cell r="I94">
            <v>61020030023</v>
          </cell>
          <cell r="J94" t="str">
            <v>Niñas, niños, adolescentes, jóvenes, adultos y adultos mayores con discapacidad y sus cuidadores vinculados en procesos deportivos de formación.</v>
          </cell>
          <cell r="L94" t="str">
            <v>61020020019-0810</v>
          </cell>
          <cell r="M94" t="str">
            <v>A diciembre de 2027, se han formado 150 personas del corregimiento en competencias laborales para cierre de brechas.</v>
          </cell>
          <cell r="O94" t="str">
            <v>NO* 2.3.1.01.03.001</v>
          </cell>
          <cell r="P94" t="str">
            <v>Prestaciones sociales</v>
          </cell>
          <cell r="R94" t="str">
            <v>1.2.3.2.11</v>
          </cell>
          <cell r="S94" t="str">
            <v>Tasas compensatorias</v>
          </cell>
          <cell r="AA94" t="str">
            <v>1202023</v>
          </cell>
          <cell r="AB94" t="str">
            <v>Servicio de asistencia técnica en la promoción y articulación de los servicios de justicia</v>
          </cell>
          <cell r="AC94" t="str">
            <v>120202300</v>
          </cell>
          <cell r="AD94" t="str">
            <v>Asistencias técnicas realizadas</v>
          </cell>
          <cell r="AE94" t="str">
            <v>Número</v>
          </cell>
        </row>
        <row r="95">
          <cell r="I95">
            <v>61020030024</v>
          </cell>
          <cell r="J95" t="str">
            <v>Jornadas de ciclovía realizadas en Santiago de Cali.</v>
          </cell>
          <cell r="L95" t="str">
            <v>61020010001-0811</v>
          </cell>
          <cell r="M95" t="str">
            <v>A diciembre de 2027, se han formado 100 personas de la comuna en el uso y apropiación de tecnologías de la información y las comunicaciones (TIC)</v>
          </cell>
          <cell r="O95" t="str">
            <v>NO* 2.3.1.01.03.001.01</v>
          </cell>
          <cell r="P95" t="str">
            <v>Vacaciones</v>
          </cell>
          <cell r="R95" t="str">
            <v>1.2.3.2.15</v>
          </cell>
          <cell r="S95" t="str">
            <v>Tasa por utilización de aguas subterránea y superficiales</v>
          </cell>
          <cell r="AA95" t="str">
            <v>1202024</v>
          </cell>
          <cell r="AB95" t="str">
            <v>Servicio de apoyo financiero para fortalecimiento de la justicia propia</v>
          </cell>
          <cell r="AC95" t="str">
            <v>120202400</v>
          </cell>
          <cell r="AD95" t="str">
            <v>Proyectos apoyados financieramente</v>
          </cell>
          <cell r="AE95" t="str">
            <v>Número</v>
          </cell>
        </row>
        <row r="96">
          <cell r="I96">
            <v>61020030025</v>
          </cell>
          <cell r="J96" t="str">
            <v xml:space="preserve">Promoción deportiva a través de asistencias técnica o estímulos a ligas, clubes y deportistas. </v>
          </cell>
          <cell r="L96" t="str">
            <v>61010020014-0812</v>
          </cell>
          <cell r="M96" t="str">
            <v xml:space="preserve">A diciembre de 2027, se ha apoyado o creado 9 Iniciativas de promoción de la Cultura Ciudadana, la paz y la reconciliación en la comuna 8. </v>
          </cell>
          <cell r="O96" t="str">
            <v>2.3.1.01.03.001.01.01</v>
          </cell>
          <cell r="P96" t="str">
            <v>Vacaciones Docente</v>
          </cell>
          <cell r="R96" t="str">
            <v>1.2.3.2.21.01</v>
          </cell>
          <cell r="S96" t="str">
            <v xml:space="preserve">Otros derechos de Tránsito </v>
          </cell>
          <cell r="AA96" t="str">
            <v>1202025</v>
          </cell>
          <cell r="AB96" t="str">
            <v>Servicio de asistencia técnica en fortalecimiento de justicia propia</v>
          </cell>
          <cell r="AC96" t="str">
            <v>120202500</v>
          </cell>
          <cell r="AD96" t="str">
            <v>Asistencias técnicas en fortalecimiento de justicia propia realizadas</v>
          </cell>
          <cell r="AE96" t="str">
            <v>Número</v>
          </cell>
        </row>
        <row r="97">
          <cell r="I97">
            <v>61020030026</v>
          </cell>
          <cell r="J97" t="str">
            <v>Estrategias de apropiación del destino implementadas.</v>
          </cell>
          <cell r="L97" t="str">
            <v>61010020012-0813</v>
          </cell>
          <cell r="M97" t="str">
            <v>A diciembre de 2027, se han realizado 12 acciones pedagógicas, artísticasy culturales para el fortalecimiento de buenas prácticas de Cultura Ciudadana en la comuna 8.</v>
          </cell>
          <cell r="O97" t="str">
            <v>2.3.1.01.03.001.01.02</v>
          </cell>
          <cell r="P97" t="str">
            <v>Vacaciones Directivo Docente</v>
          </cell>
          <cell r="R97" t="str">
            <v>1.2.3.2.21.02</v>
          </cell>
          <cell r="S97" t="str">
            <v>Cobros por Estacionamiento en Espacio Público o en Lotes de Parqueo</v>
          </cell>
          <cell r="AA97" t="str">
            <v>1202026</v>
          </cell>
          <cell r="AB97" t="str">
            <v>Servicio de atención de justicia itinerante</v>
          </cell>
          <cell r="AC97" t="str">
            <v>120202600</v>
          </cell>
          <cell r="AD97" t="str">
            <v>Jornadas móviles de justicia intinerante realizadas</v>
          </cell>
          <cell r="AE97" t="str">
            <v>Peso m/c</v>
          </cell>
        </row>
        <row r="98">
          <cell r="I98">
            <v>61020030027</v>
          </cell>
          <cell r="J98" t="str">
            <v>Estrategias promoción y comunicación del destino implementadas.</v>
          </cell>
          <cell r="L98" t="str">
            <v>61010020016-0814</v>
          </cell>
          <cell r="M98" t="str">
            <v xml:space="preserve">A diciembre de 2027, participan 150 personas en procesos pedagógicos de derechos humanos, cultura ciudadana y construcción de paz en la comuna 8. </v>
          </cell>
          <cell r="O98" t="str">
            <v>2.3.1.01.03.001.01.03</v>
          </cell>
          <cell r="P98" t="str">
            <v>Vacaciones Administratvo</v>
          </cell>
          <cell r="R98" t="str">
            <v>1.2.3.2.21.03</v>
          </cell>
          <cell r="S98" t="str">
            <v>Derechos de Tránsito en Áreas Restringidas o de Alta Congestión</v>
          </cell>
          <cell r="AA98" t="str">
            <v>1202027</v>
          </cell>
          <cell r="AB98" t="str">
            <v>Servicio de asistencia técnica en transformación cultural para la adopción de modelos de gestión inclusivos en la justicia</v>
          </cell>
          <cell r="AC98" t="str">
            <v>120202700</v>
          </cell>
          <cell r="AD98" t="str">
            <v xml:space="preserve">Asistencias técnicas en transformación cultural realizadas </v>
          </cell>
          <cell r="AE98" t="str">
            <v>Número</v>
          </cell>
        </row>
        <row r="99">
          <cell r="I99">
            <v>61020030028</v>
          </cell>
          <cell r="J99" t="str">
            <v>Espacios con vocación turistica dotados</v>
          </cell>
          <cell r="L99" t="str">
            <v>63010010006-0815</v>
          </cell>
          <cell r="M99" t="str">
            <v>A diciembre de 2027, se han intervenido 3 sedes comunales de propiedad del Distrito.</v>
          </cell>
          <cell r="O99" t="str">
            <v>NO* 2.3.1.01.03.001.03</v>
          </cell>
          <cell r="P99" t="str">
            <v>Bonificación especial de recreación</v>
          </cell>
          <cell r="R99" t="str">
            <v>1.2.3.2.21.04</v>
          </cell>
          <cell r="S99" t="str">
            <v>Recursos Convenio Municipio CDAV</v>
          </cell>
          <cell r="AA99" t="str">
            <v>1202028</v>
          </cell>
          <cell r="AB99" t="str">
            <v xml:space="preserve"> Servicio de acompañamiento técnico para el desarrollo y promoción en la formación jurídica</v>
          </cell>
          <cell r="AC99" t="str">
            <v>120202800</v>
          </cell>
          <cell r="AD99" t="str">
            <v>Estrategias de promoción en formación jurídica implementadas</v>
          </cell>
          <cell r="AE99" t="str">
            <v>Número</v>
          </cell>
        </row>
        <row r="100">
          <cell r="I100">
            <v>61020030029</v>
          </cell>
          <cell r="J100" t="str">
            <v>Eventos turísticos de ciudad realizados</v>
          </cell>
          <cell r="L100" t="str">
            <v>61020020017-0901</v>
          </cell>
          <cell r="M100" t="str">
            <v>A diciembre de 2027, se han fortalecido 1200 personas del ecosistema empresarial.</v>
          </cell>
          <cell r="O100" t="str">
            <v>2.3.1.01.03.001.03.03</v>
          </cell>
          <cell r="P100" t="str">
            <v>Bonificación especial de recreación Administrativo</v>
          </cell>
          <cell r="R100" t="str">
            <v>1.2.3.2.22.03</v>
          </cell>
          <cell r="S100" t="str">
            <v>Expedición de Licencias de funcionamiento de establecimientos educativos para el trabajo y el desarrollo humano</v>
          </cell>
          <cell r="AA100" t="str">
            <v>1202029</v>
          </cell>
          <cell r="AB100" t="str">
            <v>Servicio de información para el monitoreo de los servicios de justicia implementado</v>
          </cell>
          <cell r="AC100" t="str">
            <v>120202900</v>
          </cell>
          <cell r="AD100" t="str">
            <v>Informes realizados</v>
          </cell>
          <cell r="AE100" t="str">
            <v>Número</v>
          </cell>
        </row>
        <row r="101">
          <cell r="I101">
            <v>61020030030</v>
          </cell>
          <cell r="J101" t="str">
            <v xml:space="preserve">Experiencias turísticas innovadoras implementadas
</v>
          </cell>
          <cell r="L101" t="str">
            <v>61020010001-0902</v>
          </cell>
          <cell r="M101" t="str">
            <v>A diciembre de 2027, se han formado 210 personas de la comuna en el uso y apropiación de tecnologías de la información y las comunicaciones (TIC)</v>
          </cell>
          <cell r="O101" t="str">
            <v>NO* 2.3.1.01.03.009</v>
          </cell>
          <cell r="P101" t="str">
            <v>Prima técnica no salarial</v>
          </cell>
          <cell r="R101" t="str">
            <v>1.2.3.2.22.04</v>
          </cell>
          <cell r="S101" t="str">
            <v>Incentivo al Aprovechamiento y Tratamiento de Residuos Sólidos</v>
          </cell>
          <cell r="AA101" t="str">
            <v>1202030</v>
          </cell>
          <cell r="AB101" t="str">
            <v>Servicio de información para la promoción de los enfoques de la justicia inclusiva implementado</v>
          </cell>
          <cell r="AC101" t="str">
            <v>120203000</v>
          </cell>
          <cell r="AD101" t="str">
            <v>Informes realizados</v>
          </cell>
          <cell r="AE101" t="str">
            <v>Número</v>
          </cell>
        </row>
        <row r="102">
          <cell r="I102">
            <v>61020030031</v>
          </cell>
          <cell r="J102" t="str">
            <v>Iniciativas de turismo para el desarrollo local fortalecidas.</v>
          </cell>
          <cell r="L102" t="str">
            <v>61020030031-0903</v>
          </cell>
          <cell r="M102" t="str">
            <v>A diciembre de 2027, se han apoyado 3 iniciativas de turismo de la comuna para el desarrollo local</v>
          </cell>
          <cell r="O102" t="str">
            <v>2.3.1.01.03.009.03</v>
          </cell>
          <cell r="P102" t="str">
            <v>Prima técnica no salarial Administrativo</v>
          </cell>
          <cell r="R102" t="str">
            <v>1.2.3.2.22.05</v>
          </cell>
          <cell r="S102" t="str">
            <v>Zonas verdes adquisicion terrenos</v>
          </cell>
          <cell r="AA102" t="str">
            <v>1202031</v>
          </cell>
          <cell r="AB102" t="str">
            <v>Servicio de educación informal para la gestión administrativa de justicia</v>
          </cell>
          <cell r="AC102" t="str">
            <v>120203100</v>
          </cell>
          <cell r="AD102" t="str">
            <v>Personas capacitadas</v>
          </cell>
          <cell r="AE102" t="str">
            <v>Número</v>
          </cell>
        </row>
        <row r="103">
          <cell r="I103">
            <v>61020030032</v>
          </cell>
          <cell r="J103" t="str">
            <v>Observatorio turistico fortalecido</v>
          </cell>
          <cell r="L103" t="str">
            <v>61020020019-0904</v>
          </cell>
          <cell r="M103" t="str">
            <v>A diciembre de 2027, se han formado 450 personas de la comuna en competencias laborales para cierre de brechas.</v>
          </cell>
          <cell r="O103" t="str">
            <v>NO* 2.3.1.01.03.083</v>
          </cell>
          <cell r="P103" t="str">
            <v>Auxilio de movilización</v>
          </cell>
          <cell r="R103" t="str">
            <v>1.2.3.2.22.06</v>
          </cell>
          <cell r="S103" t="str">
            <v>Tasa Compensación Arbórea</v>
          </cell>
          <cell r="AA103" t="str">
            <v>1202032</v>
          </cell>
          <cell r="AB103" t="str">
            <v>Servicio de articulación entre la Rama Ejecutiva y la Rama Judicial</v>
          </cell>
          <cell r="AC103" t="str">
            <v>120203200</v>
          </cell>
          <cell r="AD103" t="str">
            <v>Compromisos suscritos</v>
          </cell>
          <cell r="AE103" t="str">
            <v>Número</v>
          </cell>
        </row>
        <row r="104">
          <cell r="I104">
            <v>61020030033</v>
          </cell>
          <cell r="J104" t="str">
            <v>Programas de formación y acompañamiento para desarrollar el turismo del destino implementados</v>
          </cell>
          <cell r="L104" t="str">
            <v>61010020001-0905</v>
          </cell>
          <cell r="M104" t="str">
            <v>A diciembre de 2027, se han asistido 300 Jóvenes, técnicamente en prácticas organizativas en el territorio.</v>
          </cell>
          <cell r="O104" t="str">
            <v>2.3.1.01.03.083.01</v>
          </cell>
          <cell r="P104" t="str">
            <v>Auxilio de movilización Docente</v>
          </cell>
          <cell r="R104" t="str">
            <v>1.2.3.2.22.07</v>
          </cell>
          <cell r="S104" t="str">
            <v>Contraprestación por el uso del espacio público</v>
          </cell>
          <cell r="AA104" t="str">
            <v>1202033</v>
          </cell>
          <cell r="AB104" t="str">
            <v>Servicio de promoción para la articulación entre las comunidades étnicas y el sistema judicial nacional</v>
          </cell>
          <cell r="AC104" t="str">
            <v>120203300</v>
          </cell>
          <cell r="AD104" t="str">
            <v>Espacios de articulación generados</v>
          </cell>
          <cell r="AE104" t="str">
            <v>Número</v>
          </cell>
        </row>
        <row r="105">
          <cell r="I105">
            <v>61020030034</v>
          </cell>
          <cell r="J105" t="str">
            <v xml:space="preserve">Espectáculos visuales y luminosos anuales de alumbrado navideño implementados </v>
          </cell>
          <cell r="L105" t="str">
            <v>61020060014-0906</v>
          </cell>
          <cell r="M105" t="str">
            <v xml:space="preserve">A diciembre de 2027, se han beneficiado 600 personas mayores con servicios de atención integral en la comuna
</v>
          </cell>
          <cell r="O105" t="str">
            <v>2.3.1.01.03.083.02</v>
          </cell>
          <cell r="P105" t="str">
            <v>Auxilio de movilización Directivo Docente</v>
          </cell>
          <cell r="R105" t="str">
            <v>1.2.3.2.23.01</v>
          </cell>
          <cell r="S105" t="str">
            <v>Sanciones por Violación de Normas - DAGMA</v>
          </cell>
          <cell r="AA105" t="str">
            <v>1202034</v>
          </cell>
          <cell r="AB105" t="str">
            <v>Servicio de información para el apoyo a la gestión de operadores de justicia implementado</v>
          </cell>
          <cell r="AC105" t="str">
            <v>120203400</v>
          </cell>
          <cell r="AD105" t="str">
            <v xml:space="preserve">Consultas atendidas </v>
          </cell>
          <cell r="AE105" t="str">
            <v>Número</v>
          </cell>
        </row>
        <row r="106">
          <cell r="I106">
            <v>61020040001</v>
          </cell>
          <cell r="J106" t="str">
            <v xml:space="preserve">
Instituciones con estrategias de promoción, prevención y hábitos saludables para el fomento del cuidado de la salud y la vida implementadas</v>
          </cell>
          <cell r="L106" t="str">
            <v>61010020008-0907</v>
          </cell>
          <cell r="M106" t="str">
            <v>A diciembre de 2027, se han atendido 1050 personas en estrategias de prevención social de la violencia en la comuna.</v>
          </cell>
          <cell r="O106" t="str">
            <v>NO* 2.3.1.01.03.096</v>
          </cell>
          <cell r="P106" t="str">
            <v>Bonificación Zona de Difícil Acceso docentes Prescolar, Básica y Media</v>
          </cell>
          <cell r="R106" t="str">
            <v>1.2.3.2.24.01</v>
          </cell>
          <cell r="S106" t="str">
            <v>CNPyC 45% Dec 1284/17</v>
          </cell>
          <cell r="AA106" t="str">
            <v>1203001</v>
          </cell>
          <cell r="AB106" t="str">
            <v>Servicio de divulgación para promover los métodos de resolución de conflictos</v>
          </cell>
          <cell r="AC106" t="str">
            <v>120300100</v>
          </cell>
          <cell r="AD106" t="str">
            <v>Piezas comunicativas elaboradas y difundidas</v>
          </cell>
          <cell r="AE106" t="str">
            <v>Número</v>
          </cell>
        </row>
        <row r="107">
          <cell r="I107">
            <v>61020040002</v>
          </cell>
          <cell r="J107" t="str">
            <v>Empresas Sociales del Estado de nivel primario de atención fortalecidas en su operación</v>
          </cell>
          <cell r="L107" t="str">
            <v>61020020003-0908</v>
          </cell>
          <cell r="M107" t="str">
            <v>A diciembre de 2027, se han fortalecido 600 mujeres en procesos de participación politica, social  y el desarrollo de capacidades que faciliten su autonomía económica en la comuna</v>
          </cell>
          <cell r="O107" t="str">
            <v>2.3.1.01.03.096.01</v>
          </cell>
          <cell r="P107" t="str">
            <v>Bonificacion Dificil Acceso Docente</v>
          </cell>
          <cell r="R107" t="str">
            <v>1.2.3.2.24.02</v>
          </cell>
          <cell r="S107" t="str">
            <v>CNPyC 15% Dec 1284/17</v>
          </cell>
          <cell r="AA107" t="str">
            <v>1203002</v>
          </cell>
          <cell r="AB107" t="str">
            <v>Servicio de asistencia técnica para la implementación de los métodos de resolución de conflictos</v>
          </cell>
          <cell r="AC107" t="str">
            <v>120300200</v>
          </cell>
          <cell r="AD107" t="str">
            <v>Instituciones públicas y privadas asistidas técnicamente en métodos de resolución de conflictos</v>
          </cell>
          <cell r="AE107" t="str">
            <v>Número</v>
          </cell>
        </row>
        <row r="108">
          <cell r="I108">
            <v>61020040003</v>
          </cell>
          <cell r="J108" t="str">
            <v>Gestión del conocimiento con procesos de investigación, modelos asociativos publico privados e innovación fortalecidos</v>
          </cell>
          <cell r="L108" t="str">
            <v>61020040012-0909</v>
          </cell>
          <cell r="M108" t="str">
            <v>A diciembre de 2027, se han fortalecido 6  estrategias de gestión del riesgo en temas de salud mental en la población residente en comuna.</v>
          </cell>
          <cell r="O108" t="str">
            <v>2.3.1.01.03.096.02</v>
          </cell>
          <cell r="P108" t="str">
            <v>Bonificacion Dificil Acceso Directivo Docente</v>
          </cell>
          <cell r="R108" t="str">
            <v>1.2.3.2.24.03</v>
          </cell>
          <cell r="S108" t="str">
            <v>CNPyC 40% Ley 1801/16</v>
          </cell>
          <cell r="AA108" t="str">
            <v>1203003</v>
          </cell>
          <cell r="AB108" t="str">
            <v>Documentos normativos</v>
          </cell>
          <cell r="AC108" t="str">
            <v>120300300</v>
          </cell>
          <cell r="AD108" t="str">
            <v>Documentos normativos realizados</v>
          </cell>
          <cell r="AE108" t="str">
            <v>Número</v>
          </cell>
        </row>
        <row r="109">
          <cell r="I109">
            <v>61020040004</v>
          </cell>
          <cell r="J109" t="str">
            <v>Grupos poblacionales vulnerables y diferenciales intervenidos</v>
          </cell>
          <cell r="L109" t="str">
            <v>61020030004-0910</v>
          </cell>
          <cell r="M109" t="str">
            <v>A diciembre de 2027, se han realizado 30 eventos artísticos y culturales para promover la identidad y vocación cultural de la Comuna.</v>
          </cell>
          <cell r="O109" t="str">
            <v>NO* 2.3.1.01.03.097</v>
          </cell>
          <cell r="P109" t="str">
            <v>Bonificación Grado 14 docentes Prescolar, Básica y Media</v>
          </cell>
          <cell r="R109" t="str">
            <v>1.2.3.2.24.04</v>
          </cell>
          <cell r="S109" t="str">
            <v>CNSCC 30% Ley 2197/22</v>
          </cell>
          <cell r="AA109" t="str">
            <v>1203004</v>
          </cell>
          <cell r="AB109" t="str">
            <v>Documentos de planeación</v>
          </cell>
          <cell r="AC109" t="str">
            <v>120300400</v>
          </cell>
          <cell r="AD109" t="str">
            <v>Documentos de planeación realizados</v>
          </cell>
          <cell r="AE109" t="str">
            <v>Número</v>
          </cell>
        </row>
        <row r="110">
          <cell r="I110">
            <v>61020040005</v>
          </cell>
          <cell r="J110" t="str">
            <v xml:space="preserve">Instituciones con campañas de gestion del riesgo en salud para optimizar el proceso de atencion en Salud Publica implementadas </v>
          </cell>
          <cell r="L110" t="str">
            <v>61020030011-0911</v>
          </cell>
          <cell r="M110" t="str">
            <v>A diciembre de 2027, se han vinculado en procesos de educación informal del sector artistico y cultural a 1512 personas de diferentes grupos poblacionales de la Comuna.</v>
          </cell>
          <cell r="O110" t="str">
            <v>2.3.1.01.03.097.01</v>
          </cell>
          <cell r="P110" t="str">
            <v>Bonificación Grado 14 docentes Prescolar, Básica y Media Docente</v>
          </cell>
          <cell r="R110" t="str">
            <v>1.2.3.2.24.05</v>
          </cell>
          <cell r="S110" t="str">
            <v>CNSCC Transferencia Policía Medidas Correctivas 15% Ley 2197/22</v>
          </cell>
          <cell r="AA110" t="str">
            <v>1203005</v>
          </cell>
          <cell r="AB110" t="str">
            <v>Documentos de investigación</v>
          </cell>
          <cell r="AC110" t="str">
            <v>120300500</v>
          </cell>
          <cell r="AD110" t="str">
            <v>Documentos de investigación realizados</v>
          </cell>
          <cell r="AE110" t="str">
            <v>Número</v>
          </cell>
        </row>
        <row r="111">
          <cell r="I111">
            <v>61020040006</v>
          </cell>
          <cell r="J111" t="str">
            <v>Personas afiliadas al régimen subsidiado</v>
          </cell>
          <cell r="L111" t="str">
            <v>61020010016-0912</v>
          </cell>
          <cell r="M111" t="str">
            <v>A diciembre de 2027, se ha beneficiado con  12 dotaciones a las sedes educativas oficiales de la Comuna</v>
          </cell>
          <cell r="O111" t="str">
            <v>2.3.1.01.03.097.02</v>
          </cell>
          <cell r="P111" t="str">
            <v>Bonificación Grado 14 docentes Prescolar, Básica y Media Directivo Docente</v>
          </cell>
          <cell r="R111" t="str">
            <v>1.2.3.2.24.06</v>
          </cell>
          <cell r="S111" t="str">
            <v>CNSCC Transferencia Policía Vigilancia 15% Ley 2197/22</v>
          </cell>
          <cell r="AA111" t="str">
            <v>1203006</v>
          </cell>
          <cell r="AB111" t="str">
            <v>Documentos metodológicos</v>
          </cell>
          <cell r="AC111" t="str">
            <v>120300600</v>
          </cell>
          <cell r="AD111" t="str">
            <v>Documentos metodológicos realizados</v>
          </cell>
          <cell r="AE111" t="str">
            <v>Número</v>
          </cell>
        </row>
        <row r="112">
          <cell r="I112">
            <v>61020040007</v>
          </cell>
          <cell r="J112" t="str">
            <v>Personas capacitadas con estrategias intersectoriales para la promoción de la salud, la prevención y la reducción de riesgos y daños asociados al consumo de SPA</v>
          </cell>
          <cell r="L112" t="str">
            <v>62010040006-0913</v>
          </cell>
          <cell r="M112" t="str">
            <v xml:space="preserve">A diciembre 31 del 2027 se cuenta con el diseño e implementación de  6 estrategias para promover la educación ambiental en el marco de la política pública de educación ambiental. </v>
          </cell>
          <cell r="O112" t="str">
            <v>NO* 2.3.1.01.03.098</v>
          </cell>
          <cell r="P112" t="str">
            <v>Reconocimiento Adicional por gestión directivos docentes Prescolar, Básica y Media</v>
          </cell>
          <cell r="R112" t="str">
            <v>1.2.3.2.24.07</v>
          </cell>
          <cell r="S112" t="str">
            <v>CNSCC 25% Ley 2197/22</v>
          </cell>
          <cell r="AA112" t="str">
            <v>1203007</v>
          </cell>
          <cell r="AB112" t="str">
            <v>Servicio de captura de información para la conciliación, arbitraje y amigable composición</v>
          </cell>
          <cell r="AC112" t="str">
            <v>120300700</v>
          </cell>
          <cell r="AD112" t="str">
            <v xml:space="preserve">Operadores que registran casos en el sistema de información </v>
          </cell>
          <cell r="AE112" t="str">
            <v>Número</v>
          </cell>
        </row>
        <row r="113">
          <cell r="I113">
            <v>61020040008</v>
          </cell>
          <cell r="J113" t="str">
            <v>Personas con discapacidad intervenidas en salud</v>
          </cell>
          <cell r="L113" t="str">
            <v>62020010013-0914</v>
          </cell>
          <cell r="M113" t="str">
            <v>A diciembre de 2027, se han adecuado o rehabilitado 16 parques y zonas verdes para la conservación ambiental de la comuna.</v>
          </cell>
          <cell r="O113" t="str">
            <v>2.3.1.01.03.098.02</v>
          </cell>
          <cell r="P113" t="str">
            <v>Reconocimiento Adicional por gestión directivos docentes Prescolar, Básica y Media-Directivo Docente</v>
          </cell>
          <cell r="R113" t="str">
            <v>1.2.3.2.24.08</v>
          </cell>
          <cell r="S113" t="str">
            <v>CNSCC Transferencia Ministerio 15% Ley 2197/22</v>
          </cell>
          <cell r="AA113" t="str">
            <v>1203008</v>
          </cell>
          <cell r="AB113" t="str">
            <v>Documentos de lineamientos técnicos</v>
          </cell>
          <cell r="AC113" t="str">
            <v>120300800</v>
          </cell>
          <cell r="AD113" t="str">
            <v>Documentos de lineamientos técnicos realizados</v>
          </cell>
          <cell r="AE113" t="str">
            <v>Número</v>
          </cell>
        </row>
        <row r="114">
          <cell r="I114">
            <v>61020040009</v>
          </cell>
          <cell r="J114" t="str">
            <v>Población migrante irregular atendida de acuerdo con la normatividad vigente</v>
          </cell>
          <cell r="L114" t="str">
            <v>62020010003-0915</v>
          </cell>
          <cell r="M114" t="str">
            <v>A diciembre de 2027, se ha fortalecido 30 personas en la implementación de técnicas sostenibles para el aprovechamiento eficiente de los recursos naturales y materiales de la Comuna.</v>
          </cell>
          <cell r="O114" t="str">
            <v>2.3.1.01.03.101</v>
          </cell>
          <cell r="P114" t="str">
            <v>Bonificación Zona de Difícil Acceso docentes Prescolar, Básica y Media</v>
          </cell>
          <cell r="R114" t="str">
            <v>1.2.3.2.25.01</v>
          </cell>
          <cell r="S114" t="str">
            <v>Multas infracciones de tránsito ley 769-02</v>
          </cell>
          <cell r="AA114" t="str">
            <v>1203009</v>
          </cell>
          <cell r="AB114" t="str">
            <v>Servicio de educación informal en resolución de conflictos</v>
          </cell>
          <cell r="AC114" t="str">
            <v>120300900</v>
          </cell>
          <cell r="AD114" t="str">
            <v>Personas capacitadas</v>
          </cell>
          <cell r="AE114" t="str">
            <v>Número</v>
          </cell>
        </row>
        <row r="115">
          <cell r="I115">
            <v>61020040010</v>
          </cell>
          <cell r="J115" t="str">
            <v>Prestadores de Servicios de Salud con el  Sistema de Garantía de la Calidad Implementado</v>
          </cell>
          <cell r="L115" t="str">
            <v>62020010013-1001</v>
          </cell>
          <cell r="M115" t="str">
            <v>A diciembre de 2027, se han adecuado o rehabilitado 2 parques y zonas verdes para la conservación ambiental de la comuna.</v>
          </cell>
          <cell r="O115" t="str">
            <v>2.3.1.01.03.101.01</v>
          </cell>
          <cell r="P115" t="str">
            <v>Bonificacion Dificil Acceso Docente</v>
          </cell>
          <cell r="R115" t="str">
            <v>1.2.3.2.25.02</v>
          </cell>
          <cell r="S115" t="str">
            <v xml:space="preserve">Multa Violencia Intrafamiliar </v>
          </cell>
          <cell r="AA115" t="str">
            <v>1203011</v>
          </cell>
          <cell r="AB115" t="str">
            <v>Servicio de asistencia técnica para la implementación de los métodos de solución de conflictos</v>
          </cell>
          <cell r="AC115" t="str">
            <v>120301100</v>
          </cell>
          <cell r="AD115" t="str">
            <v>Asistencias técnicas realizadas</v>
          </cell>
          <cell r="AE115" t="str">
            <v>Número</v>
          </cell>
        </row>
        <row r="116">
          <cell r="I116">
            <v>61020040011</v>
          </cell>
          <cell r="J116" t="str">
            <v>Programa de Inspeccción, Vigilancia y Control en los establecimientos e instalaciones de interés sanitario,  Implementado.</v>
          </cell>
          <cell r="L116" t="str">
            <v>61020020017-1002</v>
          </cell>
          <cell r="M116" t="str">
            <v>A diciembre de 2027, se han fortalecido 510 personas del ecosistema empresarial.</v>
          </cell>
          <cell r="O116" t="str">
            <v>2.3.1.01.03.101.02</v>
          </cell>
          <cell r="P116" t="str">
            <v>Bonificacion Dificil Acceso Directivo Docente</v>
          </cell>
          <cell r="R116" t="str">
            <v>1.2.3.2.25.03</v>
          </cell>
          <cell r="S116" t="str">
            <v>Multas por Maltrato Animal</v>
          </cell>
          <cell r="AA116" t="str">
            <v>1203012</v>
          </cell>
          <cell r="AB116" t="str">
            <v>Servicio de educación informal en métodos alternativos de solución de conflictos</v>
          </cell>
          <cell r="AC116" t="str">
            <v>120301200</v>
          </cell>
          <cell r="AD116" t="str">
            <v>Jornadas de formación realizadas</v>
          </cell>
          <cell r="AE116" t="str">
            <v>Número</v>
          </cell>
        </row>
        <row r="117">
          <cell r="I117">
            <v>61020040012</v>
          </cell>
          <cell r="J117" t="str">
            <v>Programa de vigilancia y demografia en salud pública implementado para la adecuada gestión integral de la salud</v>
          </cell>
          <cell r="L117" t="str">
            <v>61020020019-1003</v>
          </cell>
          <cell r="M117" t="str">
            <v>A diciembre de 2027, se han formado 300 personas del corregimiento en competencias laborales para cierre de brechas.</v>
          </cell>
          <cell r="O117" t="str">
            <v>NO* 2.3.1.01.03.102</v>
          </cell>
          <cell r="P117" t="str">
            <v>Bonificación Grado 14 docentes Prescolar, Básica y Media</v>
          </cell>
          <cell r="R117" t="str">
            <v>1.2.3.2.25.04</v>
          </cell>
          <cell r="S117" t="str">
            <v>Multas y sanciones Sanitarias Secretaría de Salud</v>
          </cell>
          <cell r="AA117" t="str">
            <v>1203013</v>
          </cell>
          <cell r="AB117" t="str">
            <v>Servicio de información actualizado</v>
          </cell>
          <cell r="AC117" t="str">
            <v>120301300</v>
          </cell>
          <cell r="AD117" t="str">
            <v>Sistemas de información actualizados</v>
          </cell>
          <cell r="AE117" t="str">
            <v>Número</v>
          </cell>
        </row>
        <row r="118">
          <cell r="I118">
            <v>61020040013</v>
          </cell>
          <cell r="J118" t="str">
            <v>Promoción de conductas saludables y gestión del riesgo en salud mental y la convivencia social desarrolladas</v>
          </cell>
          <cell r="L118" t="str">
            <v>62010010014-1004</v>
          </cell>
          <cell r="M118" t="str">
            <v>A diciembre de 2027, se ha realizado 6 intervenciones de adecuación o mantenimiento a escenarios deportivos y recreativos de la comuna (previo concepto técnico).</v>
          </cell>
          <cell r="O118" t="str">
            <v>2.3.1.01.03.102.01</v>
          </cell>
          <cell r="P118" t="str">
            <v>Bonificación Grado 14 docentes Prescolar, Básica y Media Docente</v>
          </cell>
          <cell r="R118" t="str">
            <v>1.2.3.2.27.01</v>
          </cell>
          <cell r="S118" t="str">
            <v>Venta servicios Salud-Zoonosis</v>
          </cell>
          <cell r="AA118" t="str">
            <v>1203014</v>
          </cell>
          <cell r="AB118" t="str">
            <v>Servicio de promoción del acceso a la justicia</v>
          </cell>
          <cell r="AC118" t="str">
            <v>120301400</v>
          </cell>
          <cell r="AD118" t="str">
            <v>Eventos de promoción de acceso a la justicia realizados</v>
          </cell>
          <cell r="AE118" t="str">
            <v>Número</v>
          </cell>
        </row>
        <row r="119">
          <cell r="I119">
            <v>61020040014</v>
          </cell>
          <cell r="J119" t="str">
            <v>Riesgos en salud intervenidos a traves de campañas en el marco de la atencion Primaria en Salud (APS)</v>
          </cell>
          <cell r="L119" t="str">
            <v>61020030021-1005</v>
          </cell>
          <cell r="M119" t="str">
            <v>A diciembre de 2027, se han vinculado 1788 Niñas, niños, adolescentes, jóvenes, adultos y adultos mayores (incluidos con discapacidad) a actividades deportivas y aprovechamiento del tiempo libre.</v>
          </cell>
          <cell r="O119" t="str">
            <v>2.3.1.01.03.102.02</v>
          </cell>
          <cell r="P119" t="str">
            <v>Bonificación Grado 14 docentes Prescolar, Básica y Media Directivo Docente</v>
          </cell>
          <cell r="R119" t="str">
            <v>1.2.3.2.27.02</v>
          </cell>
          <cell r="S119" t="str">
            <v xml:space="preserve">Cursos de Conducción Escuela de Enseñanzas </v>
          </cell>
          <cell r="AA119" t="str">
            <v>1204001</v>
          </cell>
          <cell r="AB119" t="str">
            <v>Servicio de asistencia técnica para la construcción y actualización de mecanismos de justicia transicional</v>
          </cell>
          <cell r="AC119" t="str">
            <v>120400100</v>
          </cell>
          <cell r="AD119" t="str">
            <v>Entidades asistidas técnicamente</v>
          </cell>
          <cell r="AE119" t="str">
            <v>Número</v>
          </cell>
        </row>
        <row r="120">
          <cell r="I120">
            <v>61020040015</v>
          </cell>
          <cell r="J120" t="str">
            <v xml:space="preserve">Usuarios con derechos en salud restituidos frente a barreras de atención </v>
          </cell>
          <cell r="L120" t="str">
            <v>61020030016-1006</v>
          </cell>
          <cell r="M120" t="str">
            <v>A diciembre de 2027 se han realizado 4 eventos deportivos y recreativos en la comuna.</v>
          </cell>
          <cell r="O120" t="str">
            <v>NO* 2.3.1.01.03.103</v>
          </cell>
          <cell r="P120" t="str">
            <v>Reconocimiento Adicional por gestión directivos docentes Prescolar, Básica y Media</v>
          </cell>
          <cell r="R120" t="str">
            <v>1.2.3.2.27.03</v>
          </cell>
          <cell r="S120" t="str">
            <v>Arrendamiento Escenarios Deportivos (Conv Municipio-Univalle)</v>
          </cell>
          <cell r="AA120" t="str">
            <v>1204002</v>
          </cell>
          <cell r="AB120" t="str">
            <v>Servicio para la articulación de los mecanismos de justicia transicional</v>
          </cell>
          <cell r="AC120" t="str">
            <v>120400200</v>
          </cell>
          <cell r="AD120" t="str">
            <v>Espacios de articulación interinstitucional celebrados</v>
          </cell>
          <cell r="AE120" t="str">
            <v>Número</v>
          </cell>
        </row>
        <row r="121">
          <cell r="I121">
            <v>61020050001</v>
          </cell>
          <cell r="J121" t="str">
            <v>Pequeños y Medianos productores rurales con asistencia técnica en producción agroecológica sostenible</v>
          </cell>
          <cell r="L121" t="str">
            <v>62010010012-1007</v>
          </cell>
          <cell r="M121" t="str">
            <v>A diciembre de 2027, se ha dotado 1 espacio cultural de la Comuna</v>
          </cell>
          <cell r="O121" t="str">
            <v>2.3.1.01.03.103.02</v>
          </cell>
          <cell r="P121" t="str">
            <v>Reconocimiento Adicional por gestión directivos docentes Prescolar, Básica y Media-Directivo Docente</v>
          </cell>
          <cell r="R121" t="str">
            <v>1.2.3.2.27.04</v>
          </cell>
          <cell r="S121" t="str">
            <v>Venta de bienes y servicios-Concesión amoblamiento urbano-intervent.</v>
          </cell>
          <cell r="AA121" t="str">
            <v>1204003</v>
          </cell>
          <cell r="AB121" t="str">
            <v>Documentos de lineamientos técnicos</v>
          </cell>
          <cell r="AC121" t="str">
            <v>120400300</v>
          </cell>
          <cell r="AD121" t="str">
            <v>Documentos de lineamientos técnicos realizados</v>
          </cell>
          <cell r="AE121" t="str">
            <v>Número</v>
          </cell>
        </row>
        <row r="122">
          <cell r="I122">
            <v>61020050002</v>
          </cell>
          <cell r="J122" t="str">
            <v>Estudiantes de las IEO que reciben complemento alimentario</v>
          </cell>
          <cell r="L122" t="str">
            <v>61020030011-1008</v>
          </cell>
          <cell r="M122" t="str">
            <v>A diciembre de 2027, se han vinculado en procesos de educación informal del sector artistico y cultural a 1200 personas de diferentes grupos poblacionales del corregimiento.</v>
          </cell>
          <cell r="O122" t="str">
            <v>NO* 2.3.1.01.03.105</v>
          </cell>
          <cell r="P122" t="str">
            <v>Prima de coordinación Academica y Disciplina</v>
          </cell>
          <cell r="R122" t="str">
            <v>1.2.3.2.27.05</v>
          </cell>
          <cell r="S122" t="str">
            <v>Venta de bienes y servicios-Valorizacion</v>
          </cell>
          <cell r="AA122" t="str">
            <v>1204005</v>
          </cell>
          <cell r="AB122" t="str">
            <v>Documentos normativos</v>
          </cell>
          <cell r="AC122" t="str">
            <v>120400500</v>
          </cell>
          <cell r="AD122" t="str">
            <v>Documentos normativos realizados</v>
          </cell>
          <cell r="AE122" t="str">
            <v>Número</v>
          </cell>
        </row>
        <row r="123">
          <cell r="I123">
            <v>61020050003</v>
          </cell>
          <cell r="J123" t="str">
            <v xml:space="preserve">Instituciones de los diferentes entornos con campañas para la promocion, aprovechamiento de alimentos y atencion integral a la malnutricion desarrolladas. </v>
          </cell>
          <cell r="L123" t="str">
            <v>61020030004-1009</v>
          </cell>
          <cell r="M123" t="str">
            <v>A diciembre de 2027, se han realizado 3 eventos artísticos y culturales para promover la identidad y vocación cultural de la comuna.</v>
          </cell>
          <cell r="O123" t="str">
            <v>2.3.1.01.03.105.01</v>
          </cell>
          <cell r="P123" t="str">
            <v>Prima de coordinación Academica y Disciplina Docente</v>
          </cell>
          <cell r="R123" t="str">
            <v>1.2.3.2.27.06</v>
          </cell>
          <cell r="S123" t="str">
            <v>Venta de activos</v>
          </cell>
          <cell r="AA123" t="str">
            <v>1204009</v>
          </cell>
          <cell r="AB123" t="str">
            <v>Servicio de educación informal en temas de justicia transicional</v>
          </cell>
          <cell r="AC123" t="str">
            <v>120400900</v>
          </cell>
          <cell r="AD123" t="str">
            <v>Eventos en materia de justicia transicional realizados</v>
          </cell>
          <cell r="AE123" t="str">
            <v>Número</v>
          </cell>
        </row>
        <row r="124">
          <cell r="I124">
            <v>61020050004</v>
          </cell>
          <cell r="J124" t="str">
            <v>Beneficiarios de la Estrategia de integración social y económica orientada a la superación de la pobreza extrema</v>
          </cell>
          <cell r="L124" t="str">
            <v>61020020003-1010</v>
          </cell>
          <cell r="M124" t="str">
            <v>A diciembre de 2027, se han fortalecido 300 mujeres en procesos de participación politica, social  y el desarrollo de capacidades que faciliten su autonomía económica en la comuna</v>
          </cell>
          <cell r="O124" t="str">
            <v>2.3.1.01.03.105.02</v>
          </cell>
          <cell r="P124" t="str">
            <v>Prima de coordinación Academica y Disciplina Directivo Docente</v>
          </cell>
          <cell r="R124" t="str">
            <v>1.2.3.2.28.01</v>
          </cell>
          <cell r="S124" t="str">
            <v>Coljuegos  25%</v>
          </cell>
          <cell r="AA124" t="str">
            <v>1204010</v>
          </cell>
          <cell r="AB124" t="str">
            <v>Documentos metodológicos</v>
          </cell>
          <cell r="AC124" t="str">
            <v>120401000</v>
          </cell>
          <cell r="AD124" t="str">
            <v>Documentos metodológicos elaborados</v>
          </cell>
          <cell r="AE124" t="str">
            <v>Número</v>
          </cell>
        </row>
        <row r="125">
          <cell r="I125">
            <v>61020050005</v>
          </cell>
          <cell r="J125" t="str">
            <v>Personas beneficiadas con raciones de alimentos en comedores comunitarios y otros modelos de asistencia alimentaria</v>
          </cell>
          <cell r="L125" t="str">
            <v>61020030004-1101</v>
          </cell>
          <cell r="M125" t="str">
            <v>A diciembre de 2027, se han realizado 66 eventos artísticos y culturales para promover la identidad y vocación cultural de la Comuna 11</v>
          </cell>
          <cell r="O125" t="str">
            <v>NO* 2.3.1.02</v>
          </cell>
          <cell r="P125" t="str">
            <v>Personal supernumerario y planta temporal</v>
          </cell>
          <cell r="R125" t="str">
            <v>1.2.3.2.28.02</v>
          </cell>
          <cell r="S125" t="str">
            <v>Coljuegos S.S.F. 75%</v>
          </cell>
          <cell r="AA125" t="str">
            <v>1204012</v>
          </cell>
          <cell r="AB125" t="str">
            <v>Servicio de información actualizado</v>
          </cell>
          <cell r="AC125" t="str">
            <v>120401200</v>
          </cell>
          <cell r="AD125" t="str">
            <v>Sistemas de información actualizados</v>
          </cell>
          <cell r="AE125" t="str">
            <v>Número</v>
          </cell>
        </row>
        <row r="126">
          <cell r="I126">
            <v>61020050006</v>
          </cell>
          <cell r="J126" t="str">
            <v>Plazas de mercado apoyadas</v>
          </cell>
          <cell r="L126" t="str">
            <v>61020030011-1102</v>
          </cell>
          <cell r="M126" t="str">
            <v>A diciembre de 2027, se han vinculado en procesos de educación informal del sector artístico y cultural a 600 personas de diferentes grupos poblacionales de la Comuna 11</v>
          </cell>
          <cell r="O126" t="str">
            <v>NO* 2.3.1.02.01</v>
          </cell>
          <cell r="P126" t="str">
            <v>Factores constitutivos de salario</v>
          </cell>
          <cell r="R126" t="str">
            <v>1.2.3.3.01.01</v>
          </cell>
          <cell r="S126" t="str">
            <v>Participación de la Contribución Parafiscal Cultural</v>
          </cell>
          <cell r="AA126" t="str">
            <v>1204013</v>
          </cell>
          <cell r="AB126" t="str">
            <v>Servicio de información implementado</v>
          </cell>
          <cell r="AC126" t="str">
            <v>120401300</v>
          </cell>
          <cell r="AD126" t="str">
            <v>Sistemas de información implementados</v>
          </cell>
          <cell r="AE126" t="str">
            <v>Número</v>
          </cell>
        </row>
        <row r="127">
          <cell r="I127">
            <v>61020050007</v>
          </cell>
          <cell r="J127" t="str">
            <v>Productores rurales con acceso a servicios de acompañamiento empresarial atendidos</v>
          </cell>
          <cell r="L127" t="str">
            <v>62010010011-1103</v>
          </cell>
          <cell r="M127" t="str">
            <v>A diciembre de 2027, se ha realizado 1 mantenimiento o adecuación a la infraestructura cultural de la Comuna 11</v>
          </cell>
          <cell r="O127" t="str">
            <v>NO* 2.3.1.02.01.001</v>
          </cell>
          <cell r="P127" t="str">
            <v>Factores salariales comunes</v>
          </cell>
          <cell r="R127" t="str">
            <v>1.2.3.3.01.02</v>
          </cell>
          <cell r="S127" t="str">
            <v>Participación del impuesto sobre vehículos automotores</v>
          </cell>
          <cell r="AA127" t="str">
            <v>1204014</v>
          </cell>
          <cell r="AB127" t="str">
            <v>Documentos de investigación</v>
          </cell>
          <cell r="AC127" t="str">
            <v>120401400</v>
          </cell>
          <cell r="AD127" t="str">
            <v>Documentos de investigación realizados</v>
          </cell>
          <cell r="AE127" t="str">
            <v>Número</v>
          </cell>
        </row>
        <row r="128">
          <cell r="I128">
            <v>61020050008</v>
          </cell>
          <cell r="J128" t="str">
            <v>Plazas de mercado propiedad del Distrito santiago de Cali mantenidas y/o adecuadas</v>
          </cell>
          <cell r="L128" t="str">
            <v>62010010014-1104</v>
          </cell>
          <cell r="M128" t="str">
            <v>A diciembre de 2027, se ha realizado 18 intervenciones  de  adecuación o mantenimiento a escenarios deportivos y recreativos de la Comuna 11 (previo concepto técnico).</v>
          </cell>
          <cell r="O128" t="str">
            <v>NO* 2.3.1.02.01.001.01</v>
          </cell>
          <cell r="P128" t="str">
            <v>Sueldo básico</v>
          </cell>
          <cell r="R128" t="str">
            <v>1.2.3.3.03</v>
          </cell>
          <cell r="S128" t="str">
            <v>Aportes Nación - Alimentación Escolar - MEN</v>
          </cell>
          <cell r="AA128" t="str">
            <v>1204015</v>
          </cell>
          <cell r="AB128" t="str">
            <v>Documentos de planeación</v>
          </cell>
          <cell r="AC128" t="str">
            <v>120401500</v>
          </cell>
          <cell r="AD128" t="str">
            <v>Documentos de planeación elaborados</v>
          </cell>
          <cell r="AE128" t="str">
            <v>Número</v>
          </cell>
        </row>
        <row r="129">
          <cell r="I129">
            <v>61020060001</v>
          </cell>
          <cell r="J129" t="str">
            <v>Atención integral a niños, niñas y adolescentes en servicios de protección y garantía de derechos</v>
          </cell>
          <cell r="L129" t="str">
            <v>61020030021-1105</v>
          </cell>
          <cell r="M129" t="str">
            <v xml:space="preserve"> A diciembre de 2027, se han vinculados 900 Niñas, niños, adolescentes, jóvenes, adultos y adultos mayores (incluidos con discapacidad),a actividades deportivas y aprovechamiento del tiempo libre.</v>
          </cell>
          <cell r="O129" t="str">
            <v>NO* 2.3.1.02.01.001.01.01</v>
          </cell>
          <cell r="P129" t="str">
            <v>Sueldo básico Docente</v>
          </cell>
          <cell r="R129" t="str">
            <v>1.2.3.3.04.01</v>
          </cell>
          <cell r="S129" t="str">
            <v>Fondo de Mitigación de Emergencias "FOME"</v>
          </cell>
          <cell r="AA129" t="str">
            <v>1204016</v>
          </cell>
          <cell r="AB129" t="str">
            <v>Servicio itinerante de oferta interinstitucional en materia de justicia transicional</v>
          </cell>
          <cell r="AC129" t="str">
            <v>120401600</v>
          </cell>
          <cell r="AD129" t="str">
            <v>Jornadas móviles de justicia transicional realizadas</v>
          </cell>
          <cell r="AE129" t="str">
            <v>Número</v>
          </cell>
        </row>
        <row r="130">
          <cell r="I130">
            <v>61020060002</v>
          </cell>
          <cell r="J130" t="str">
            <v>Beneficiarios atendidos en el marco de la atención integral a la primera infancia</v>
          </cell>
          <cell r="L130" t="str">
            <v>61020030016-1106</v>
          </cell>
          <cell r="M130" t="str">
            <v>A diciembre de 2027, se ha realizado 1 Evento deportivo, recreativo y académico en el sector deporte de la comuna 11</v>
          </cell>
          <cell r="O130" t="str">
            <v>2.3.1.02.01.001.01.01.01</v>
          </cell>
          <cell r="P130" t="str">
            <v>Sueldo  Docente CSF</v>
          </cell>
          <cell r="R130" t="str">
            <v>1.2.3.3.04.03</v>
          </cell>
          <cell r="S130" t="str">
            <v>Convenio ICBF 7600608/21</v>
          </cell>
          <cell r="AA130" t="str">
            <v>1204018</v>
          </cell>
          <cell r="AB130" t="str">
            <v>Servicio de asistencia técnica para la articulación de los mecanismos de justicia transicional</v>
          </cell>
          <cell r="AC130" t="str">
            <v>120401800</v>
          </cell>
          <cell r="AD130" t="str">
            <v>Asistencias técnicas realizadas</v>
          </cell>
          <cell r="AE130" t="str">
            <v>Número</v>
          </cell>
        </row>
        <row r="131">
          <cell r="I131">
            <v>61020060003</v>
          </cell>
          <cell r="J131" t="str">
            <v>Beneficiarios de comunidades negras, afrocolombianas, raizales y palenqueras atendidos en servicios sociales</v>
          </cell>
          <cell r="L131" t="str">
            <v>61020020017-1107</v>
          </cell>
          <cell r="M131" t="str">
            <v>A diciembre de 2027, se han fortalecido  400 Personas del ecosistema empresarial en la Comuna 11</v>
          </cell>
          <cell r="O131" t="str">
            <v>2.3.1.02.01.001.01.01.02</v>
          </cell>
          <cell r="P131" t="str">
            <v>Sueldo  Docente SSF</v>
          </cell>
          <cell r="R131" t="str">
            <v>1.2.3.3.04.05</v>
          </cell>
          <cell r="S131" t="str">
            <v>Participación Impuesto al Cigarrillo</v>
          </cell>
          <cell r="AA131" t="str">
            <v>1205004</v>
          </cell>
          <cell r="AB131" t="str">
            <v>Documentos de investigación</v>
          </cell>
          <cell r="AC131" t="str">
            <v>120500400</v>
          </cell>
          <cell r="AD131" t="str">
            <v>Documentos de investigación realizados</v>
          </cell>
          <cell r="AE131" t="str">
            <v>Número</v>
          </cell>
        </row>
        <row r="132">
          <cell r="I132">
            <v>61020060004</v>
          </cell>
          <cell r="J132" t="str">
            <v>Espacios territoriales  con enfoque de género y diferencial dirigidos a mujeres operando</v>
          </cell>
          <cell r="L132" t="str">
            <v>61020020019-1108</v>
          </cell>
          <cell r="M132" t="str">
            <v>A diciembre de 2027,  se han fortalecido 37 personas en competencias laborales para el cierre de brechas laborales</v>
          </cell>
          <cell r="O132" t="str">
            <v>2.3.1.02.01.001.01.04</v>
          </cell>
          <cell r="P132" t="str">
            <v>Sueldo básico Movilidad</v>
          </cell>
          <cell r="R132" t="str">
            <v>1.2.3.3.04.12</v>
          </cell>
          <cell r="S132" t="str">
            <v>Programa de Prevención y Control de la Tuberculosis</v>
          </cell>
          <cell r="AA132" t="str">
            <v>1205005</v>
          </cell>
          <cell r="AB132" t="str">
            <v>Documentos de lineamientos técnicos</v>
          </cell>
          <cell r="AC132" t="str">
            <v>120500500</v>
          </cell>
          <cell r="AD132" t="str">
            <v>Documentos de lineamientos técnicos realizados</v>
          </cell>
          <cell r="AE132" t="str">
            <v>Número</v>
          </cell>
        </row>
        <row r="133">
          <cell r="I133">
            <v>61020060005</v>
          </cell>
          <cell r="J133" t="str">
            <v>Habitantes de y en calle atendidos de manera integral con enfoque diferencial, territorial, de género y de derechos</v>
          </cell>
          <cell r="L133" t="str">
            <v>61020010001-1109</v>
          </cell>
          <cell r="M133" t="str">
            <v xml:space="preserve"> A diciembre de 2027,  se han formado 26 personas en el uso y apropiación de tecnologías de la información y las comunicaciones (TIC)</v>
          </cell>
          <cell r="O133" t="str">
            <v>2.3.1.02.01.001.01.05</v>
          </cell>
          <cell r="P133" t="str">
            <v>Sueldo básico Seguridad y Justicia</v>
          </cell>
          <cell r="R133" t="str">
            <v>1.2.3.3.04.13</v>
          </cell>
          <cell r="S133" t="str">
            <v>Festival de Música del Pacífico Petronio Álvarez</v>
          </cell>
          <cell r="AA133" t="str">
            <v>1205006</v>
          </cell>
          <cell r="AB133" t="str">
            <v>Documentos normativos</v>
          </cell>
          <cell r="AC133" t="str">
            <v>120500600</v>
          </cell>
          <cell r="AD133" t="str">
            <v>Documentos normativos realizados</v>
          </cell>
          <cell r="AE133" t="str">
            <v>Número</v>
          </cell>
        </row>
        <row r="134">
          <cell r="I134">
            <v>61020060006</v>
          </cell>
          <cell r="J134" t="str">
            <v>Mujeres cuidadoras vinculadas a CuidARTE - Sistema Distrital del Cuidado</v>
          </cell>
          <cell r="L134" t="str">
            <v>61010020014-1110</v>
          </cell>
          <cell r="M134" t="str">
            <v xml:space="preserve">A diciembre de 2027, se ha apoyado o creado 3 Iniciativas de promoción de la Cultura Ciudadana, la paz y la reconciliación en la Comuna 11 </v>
          </cell>
          <cell r="O134" t="str">
            <v>2.3.1.02.01.001.06.05</v>
          </cell>
          <cell r="P134" t="str">
            <v>Prima de servicio Seguridad y Justicia</v>
          </cell>
          <cell r="R134" t="str">
            <v>1.2.3.3.04.14</v>
          </cell>
          <cell r="S134" t="str">
            <v>Convenio No.134/22 (Fondo Nacional Estupefacientes)</v>
          </cell>
          <cell r="AA134" t="str">
            <v>1205007</v>
          </cell>
          <cell r="AB134" t="str">
            <v>Documentos de planeación</v>
          </cell>
          <cell r="AC134" t="str">
            <v>120500700</v>
          </cell>
          <cell r="AD134" t="str">
            <v>Documentos de planeación realizados</v>
          </cell>
          <cell r="AE134" t="str">
            <v>Número</v>
          </cell>
        </row>
        <row r="135">
          <cell r="I135">
            <v>61020060007</v>
          </cell>
          <cell r="J135" t="str">
            <v>Organismos asistidos con la estrategia de transversalización del enfoque de género dirigido a mujeres</v>
          </cell>
          <cell r="L135" t="str">
            <v>63010010006-1111</v>
          </cell>
          <cell r="M135" t="str">
            <v>A diciembre de 2027, se han intervenido 11 sedes comunales de propiedad del Distrito en la Comuna 11</v>
          </cell>
          <cell r="O135" t="str">
            <v>2.3.1.02.01.001.07.05</v>
          </cell>
          <cell r="P135" t="str">
            <v>Bonificación por servicios prestados Seguridad y Justicia</v>
          </cell>
          <cell r="R135" t="str">
            <v>1.2.3.3.04.15</v>
          </cell>
          <cell r="S135" t="str">
            <v>Apoyo Proceso de Certificación Discapacidad Nacional</v>
          </cell>
          <cell r="AA135" t="str">
            <v>1206001</v>
          </cell>
          <cell r="AB135" t="str">
            <v>Infraestructura penitenciaria y carcelaria construida</v>
          </cell>
          <cell r="AC135" t="str">
            <v>120600100</v>
          </cell>
          <cell r="AD135" t="str">
            <v xml:space="preserve">Cupos penitenciarios y carcelarios entregados (nacionales y territoriales) </v>
          </cell>
          <cell r="AE135" t="str">
            <v>Número</v>
          </cell>
        </row>
        <row r="136">
          <cell r="I136">
            <v>61020060008</v>
          </cell>
          <cell r="J136" t="str">
            <v>Personas asistidas en los centros y puntos de orientación dirigidos a las víctimas del conflicto armado</v>
          </cell>
          <cell r="L136" t="str">
            <v>61010020012-1112</v>
          </cell>
          <cell r="M136" t="str">
            <v>A diciembre de 2027, se  han realizado  4 Acciones pedagógicas, artísticas y culturales para el fortalecimiento de buenas prácticas de Cultura Ciudadana en la Comuna 11</v>
          </cell>
          <cell r="O136" t="str">
            <v>2.3.1.02.01.001.08.01.05</v>
          </cell>
          <cell r="P136" t="str">
            <v>Prima de navidad Seguridad y Justicia</v>
          </cell>
          <cell r="R136" t="str">
            <v>1.2.3.3.04.16</v>
          </cell>
          <cell r="S136" t="str">
            <v>Fortalecimiento de la atención en salud de la poblacion migrante no asegurada nacional</v>
          </cell>
          <cell r="AA136" t="str">
            <v>1206002</v>
          </cell>
          <cell r="AB136" t="str">
            <v>Infraestructura penitenciaria y carcelaria con mantenimiento</v>
          </cell>
          <cell r="AC136" t="str">
            <v>120600200</v>
          </cell>
          <cell r="AD136" t="str">
            <v>Establecimientos de reclusión (nacionales y territoriales) con mantenimiento</v>
          </cell>
          <cell r="AE136" t="str">
            <v>Número</v>
          </cell>
        </row>
        <row r="137">
          <cell r="I137">
            <v>61020060009</v>
          </cell>
          <cell r="J137" t="str">
            <v>Personas beneficiadas de procesos de promoción de derechos y prevención de vulneraciones</v>
          </cell>
          <cell r="L137" t="str">
            <v>62010030011-1113</v>
          </cell>
          <cell r="M137" t="str">
            <v>A diciembre de 2027, se han intervenido  2,34 km de vías, previo concepto de viabilidad técnica</v>
          </cell>
          <cell r="O137" t="str">
            <v>2.3.1.02.01.001.08.02.05</v>
          </cell>
          <cell r="P137" t="str">
            <v>Prima de vacaciones Seguridad y Justicia</v>
          </cell>
          <cell r="R137" t="str">
            <v>1.2.3.3.04.17</v>
          </cell>
          <cell r="S137" t="str">
            <v>Convenios ICBF</v>
          </cell>
          <cell r="AA137" t="str">
            <v>1206003</v>
          </cell>
          <cell r="AB137" t="str">
            <v>Infraestructura penitenciaria y carcelaria con mejoramiento</v>
          </cell>
          <cell r="AC137" t="str">
            <v>120600300</v>
          </cell>
          <cell r="AD137" t="str">
            <v>Establecimiento de reclusión (nacionales y territoriales) con mejoramiento</v>
          </cell>
          <cell r="AE137" t="str">
            <v>Número</v>
          </cell>
        </row>
        <row r="138">
          <cell r="I138">
            <v>61020060010</v>
          </cell>
          <cell r="J138" t="str">
            <v>Personas beneficiadas mediante la atención de programas de Prosperidad Social</v>
          </cell>
          <cell r="L138" t="str">
            <v>62010030001-1114</v>
          </cell>
          <cell r="M138" t="str">
            <v xml:space="preserve">A diciembre de 2027, se han  intervenido 469,41m2 de Andenes en la Comuna11, con criterios de accesibilidad en espacio público </v>
          </cell>
          <cell r="O138" t="str">
            <v>NO* 2.3.1.02.01.001.02</v>
          </cell>
          <cell r="P138" t="str">
            <v>Horas extras, dominicales, festivos y recargos</v>
          </cell>
          <cell r="R138" t="str">
            <v>1.2.3.3.04.19</v>
          </cell>
          <cell r="S138" t="str">
            <v>Campañas Control Lepra</v>
          </cell>
          <cell r="AA138" t="str">
            <v>1206004</v>
          </cell>
          <cell r="AB138" t="str">
            <v>Servicio de vigilancia carcelaria y penitenciaria</v>
          </cell>
          <cell r="AC138" t="str">
            <v>120600400</v>
          </cell>
          <cell r="AD138" t="str">
            <v>Establecimientos de reclusión que cuentan con la planta de custodia y vigilancia mínima requerida</v>
          </cell>
          <cell r="AE138" t="str">
            <v>Número</v>
          </cell>
        </row>
        <row r="139">
          <cell r="I139">
            <v>61020060011</v>
          </cell>
          <cell r="J139" t="str">
            <v>Personas con discapacidad y cuidadores beneficiados con servicios de atención integral</v>
          </cell>
          <cell r="L139" t="str">
            <v>62010030008-1115</v>
          </cell>
          <cell r="M139" t="str">
            <v>A diciembre de 2027,  se ha intervenido 1 puente peatonal con adecuación o mantenimiento,  de la Comuna 11, previo concepto de viabilidad técnica</v>
          </cell>
          <cell r="O139" t="str">
            <v>2.3.1.02.01.001.02.01</v>
          </cell>
          <cell r="P139" t="str">
            <v>Horas extras, dominicales, festivos y recargos Docente</v>
          </cell>
          <cell r="R139" t="str">
            <v>1.2.3.3.04.20</v>
          </cell>
          <cell r="S139" t="str">
            <v xml:space="preserve">Fortalecimiento estrategia sustancias psicoactivas </v>
          </cell>
          <cell r="AA139" t="str">
            <v>1206005</v>
          </cell>
          <cell r="AB139" t="str">
            <v>Servicio de resocialización de personas privadas de la libertad</v>
          </cell>
          <cell r="AC139" t="str">
            <v>120600500</v>
          </cell>
          <cell r="AD139" t="str">
            <v>Personas privadas de la libertad (PPL) que reciben Servicio de resocialización</v>
          </cell>
          <cell r="AE139" t="str">
            <v>Número</v>
          </cell>
        </row>
        <row r="140">
          <cell r="R140" t="str">
            <v>1.2.3.3.04.22</v>
          </cell>
          <cell r="S140" t="str">
            <v>Prpograma de Prevención y Control de Enfermedades Transmitidas por Vectores y Zoonosis</v>
          </cell>
        </row>
        <row r="141">
          <cell r="I141">
            <v>61020060012</v>
          </cell>
          <cell r="J141" t="str">
            <v>Personas de las comunidades indigenas beneficiadas con la implementación de los Planes de Vida</v>
          </cell>
          <cell r="L141" t="str">
            <v>61020030021-1201</v>
          </cell>
          <cell r="M141" t="str">
            <v>A diciembre de 2027, se han vinculado 1570 Niñas, niños, adolescentes, jóvenes, adultos y adultos mayores (incluidos con discapacidad) a actividades deportivas y aprovechamiento del tiempo libre.</v>
          </cell>
          <cell r="O141" t="str">
            <v>2.3.1.02.01.001.02.04</v>
          </cell>
          <cell r="P141" t="str">
            <v>Horas extras, dominicales, festivos y recargos Movilidad</v>
          </cell>
          <cell r="R141" t="str">
            <v>1.2.3.3.07.01</v>
          </cell>
          <cell r="S141" t="str">
            <v>Coljuegos 25%</v>
          </cell>
          <cell r="AA141" t="str">
            <v>1206006</v>
          </cell>
          <cell r="AB141" t="str">
            <v>Servicio de información penitenciaria y carcelaria para la toma de decisiones</v>
          </cell>
          <cell r="AC141" t="str">
            <v>120600600</v>
          </cell>
          <cell r="AD141" t="str">
            <v>Boletines de información penitenciaria y carcelaria elaborados</v>
          </cell>
          <cell r="AE141" t="str">
            <v>Número</v>
          </cell>
        </row>
        <row r="142">
          <cell r="I142">
            <v>61020060013</v>
          </cell>
          <cell r="J142" t="str">
            <v>Personas en riesgo de habitar la calle asistidas con acciones preventivas y de apoyo social</v>
          </cell>
          <cell r="L142" t="str">
            <v>61020030016-1202</v>
          </cell>
          <cell r="M142" t="str">
            <v>A diciembre de 2027 se han realizado 4 eventos deportivos y recreativos para el adulto mayor y la población con dicapacidad en la comuna 12</v>
          </cell>
          <cell r="O142" t="str">
            <v>NO* 2.3.1.02.01.001.04</v>
          </cell>
          <cell r="P142" t="str">
            <v>Subsidio de alimentación</v>
          </cell>
          <cell r="R142" t="str">
            <v>1.2.3.3.07.02</v>
          </cell>
          <cell r="S142" t="str">
            <v>Coljuegos S.S.F. 75%</v>
          </cell>
          <cell r="AA142" t="str">
            <v>1206007</v>
          </cell>
          <cell r="AB142" t="str">
            <v>Servicio de bienestar a la población privada de libertad</v>
          </cell>
          <cell r="AC142" t="str">
            <v>120600700</v>
          </cell>
          <cell r="AD142" t="str">
            <v>Personas privadas de la libertad con Servicio de bienestar</v>
          </cell>
          <cell r="AE142" t="str">
            <v>Número</v>
          </cell>
        </row>
        <row r="143">
          <cell r="I143">
            <v>61020060014</v>
          </cell>
          <cell r="J143" t="str">
            <v>Personas LGBTIQ+ beneficiadas con la atención integral en el marco del enfoque diferencial de diversidad sexual y de género</v>
          </cell>
          <cell r="L143" t="str">
            <v>61020040012-1203</v>
          </cell>
          <cell r="M143" t="str">
            <v>A diciembre de 2027, se han fortalecido 2 estrategias de gestión del riesgo en temas de salud mental en la población residente en la comuna</v>
          </cell>
          <cell r="O143" t="str">
            <v>2.3.1.02.01.001.04.01</v>
          </cell>
          <cell r="P143" t="str">
            <v>Subsidio de alimentación Docente</v>
          </cell>
          <cell r="R143" t="str">
            <v>1.2.3.3.07.03</v>
          </cell>
          <cell r="S143" t="str">
            <v xml:space="preserve">ADRES SSF (Régimen Subsidiado) </v>
          </cell>
          <cell r="AA143" t="str">
            <v>1206008</v>
          </cell>
          <cell r="AB143" t="str">
            <v>Infraestructura penitenciaria y carcelaria dotada</v>
          </cell>
          <cell r="AC143" t="str">
            <v>120600800</v>
          </cell>
          <cell r="AD143" t="str">
            <v>Establecimientos de reclusión (nacionales y territoriales) dotados</v>
          </cell>
          <cell r="AE143" t="str">
            <v>Número</v>
          </cell>
        </row>
        <row r="144">
          <cell r="I144">
            <v>61020060015</v>
          </cell>
          <cell r="J144" t="str">
            <v xml:space="preserve">Personas mayores beneficiadas con servicios de atención integral </v>
          </cell>
          <cell r="L144" t="str">
            <v>61020040001-1204</v>
          </cell>
          <cell r="M144" t="str">
            <v>A diciembre de 2027, se han capacitado 50 personas con estrategias de promoción para el cuidado de la salud y la vida en la comuna</v>
          </cell>
          <cell r="O144" t="str">
            <v>NO* 2.3.1.02.01.001.05</v>
          </cell>
          <cell r="P144" t="str">
            <v>Auxilio de transporte</v>
          </cell>
          <cell r="R144" t="str">
            <v>1.2.3.3.07.04</v>
          </cell>
          <cell r="S144" t="str">
            <v>Particip. Dptal. Subsd. S.S.F</v>
          </cell>
          <cell r="AA144" t="str">
            <v>1206009</v>
          </cell>
          <cell r="AB144" t="str">
            <v>Servicios de información implementado</v>
          </cell>
          <cell r="AC144" t="str">
            <v>120600900</v>
          </cell>
          <cell r="AD144" t="str">
            <v>Sistemas de Información Implementados</v>
          </cell>
          <cell r="AE144" t="str">
            <v>Número</v>
          </cell>
        </row>
        <row r="145">
          <cell r="I145">
            <v>61020060016</v>
          </cell>
          <cell r="J145" t="str">
            <v>Personas mayores beneficiadas con servicios de atención integral en los centros de promoción y protección social</v>
          </cell>
          <cell r="L145" t="str">
            <v>61020010018-1205</v>
          </cell>
          <cell r="M145" t="str">
            <v>A diciembre de 2027, se ha realizado 3 intervención de adecuación o mantenimiento , en sede educativa pública de la comuna (previo concepto de viabilidad técnica)</v>
          </cell>
          <cell r="O145" t="str">
            <v>2.3.1.02.01.001.05.01</v>
          </cell>
          <cell r="P145" t="str">
            <v>Auxilio de transporte Docente</v>
          </cell>
          <cell r="R145" t="str">
            <v>1.2.3.3.08.01</v>
          </cell>
          <cell r="S145" t="str">
            <v>Cuotas partes pensionales</v>
          </cell>
          <cell r="AA145" t="str">
            <v>1206010</v>
          </cell>
          <cell r="AB145" t="str">
            <v>Infraestructura penitenciaria y carcelaria construida y dotada</v>
          </cell>
          <cell r="AC145" t="str">
            <v>120601000</v>
          </cell>
          <cell r="AD145" t="str">
            <v>Cupos penitenciarios y carcelarios entregados (nacionales y territoriales)</v>
          </cell>
          <cell r="AE145" t="str">
            <v>Número</v>
          </cell>
        </row>
        <row r="146">
          <cell r="I146">
            <v>61020060017</v>
          </cell>
          <cell r="J146" t="str">
            <v>Personas orientadas en procesos de transversalización del enfoque de orientaciones sexuales e identidades de género diversas</v>
          </cell>
          <cell r="L146" t="str">
            <v>61020010016-1206</v>
          </cell>
          <cell r="M146" t="str">
            <v>A diciembre de 2027, se ha beneficiado con 3 dotaciones a las sedes educativas oficiales de la comuna</v>
          </cell>
          <cell r="O146" t="str">
            <v>NO* 2.3.1.02.01.001.06</v>
          </cell>
          <cell r="P146" t="str">
            <v>Prima de servicio</v>
          </cell>
          <cell r="R146" t="str">
            <v>1.2.3.3.11.01</v>
          </cell>
          <cell r="S146" t="str">
            <v>Indemnizaciones relacionadas con seguros no de vida Libre Destinación</v>
          </cell>
          <cell r="AA146" t="str">
            <v>1206011</v>
          </cell>
          <cell r="AB146" t="str">
            <v>Documentos de planeación</v>
          </cell>
          <cell r="AC146" t="str">
            <v>120601100</v>
          </cell>
          <cell r="AD146" t="str">
            <v>Documentos de planeación realizados</v>
          </cell>
          <cell r="AE146" t="str">
            <v>Número</v>
          </cell>
        </row>
        <row r="147">
          <cell r="I147">
            <v>61020060018</v>
          </cell>
          <cell r="J147" t="str">
            <v>Población indigena fortalecida en procesos de promoción de derechos, prácticas, cosmovisión y saberes ancestrales</v>
          </cell>
          <cell r="L147" t="str">
            <v>62010010012-1207</v>
          </cell>
          <cell r="M147" t="str">
            <v>A diciembre de 2027, se ha dotado 1 espacio cultural de la comuna</v>
          </cell>
          <cell r="O147" t="str">
            <v>2.3.1.02.01.001.06.01</v>
          </cell>
          <cell r="P147" t="str">
            <v>Prima de servicio Docente</v>
          </cell>
          <cell r="R147" t="str">
            <v>1.2.3.3.11.02</v>
          </cell>
          <cell r="S147" t="str">
            <v>Indemnizaciones relacionadas con seguros no de vida Destinación Específica</v>
          </cell>
          <cell r="AA147" t="str">
            <v>1206012</v>
          </cell>
          <cell r="AB147" t="str">
            <v>Servicio de educación informal para la gestión Administrativa de los Establecimientos de Reclusión del Orden Nacional- ERON</v>
          </cell>
          <cell r="AC147" t="str">
            <v>120601200</v>
          </cell>
          <cell r="AD147" t="str">
            <v>Personas capacitadas</v>
          </cell>
          <cell r="AE147" t="str">
            <v>Número</v>
          </cell>
        </row>
        <row r="148">
          <cell r="I148">
            <v>61020060019</v>
          </cell>
          <cell r="J148" t="str">
            <v>Víctimas del conflicto armado asistidas con mecanismos de reparación desde un enfoque transformador</v>
          </cell>
          <cell r="L148" t="str">
            <v>61020030004-1208</v>
          </cell>
          <cell r="M148" t="str">
            <v>A diciembre de 2027, se han realizado 8 eventos artísticos y culturales para promover la identidad y vocación cultural de la comuna.</v>
          </cell>
          <cell r="O148" t="str">
            <v>2.3.1.02.01.001.06.04</v>
          </cell>
          <cell r="P148" t="str">
            <v>Prima de servicio Movilidad</v>
          </cell>
          <cell r="R148" t="str">
            <v>1.2.3.3.18.01</v>
          </cell>
          <cell r="S148" t="str">
            <v>Indemnizaciones relacionadas con seguros no de vida Libre Destinación</v>
          </cell>
          <cell r="AA148" t="str">
            <v>1206014</v>
          </cell>
          <cell r="AB148" t="str">
            <v>Servicio de educación para el trabajo y el desarrollo humano</v>
          </cell>
          <cell r="AC148" t="str">
            <v>120601400</v>
          </cell>
          <cell r="AD148" t="str">
            <v>Personas beneficiarias de procesos de formación para el trabajo y el desarrollo humano</v>
          </cell>
          <cell r="AE148" t="str">
            <v>Número</v>
          </cell>
        </row>
        <row r="149">
          <cell r="I149">
            <v>61020060020</v>
          </cell>
          <cell r="J149" t="str">
            <v>Víctimas del conflicto armado atendidas con ayuda y atención humanitaria</v>
          </cell>
          <cell r="L149" t="str">
            <v>61020060010-1209</v>
          </cell>
          <cell r="M149" t="str">
            <v>A diciembre de 2027, se han beneficiado 300 personas con discapacidad, sus familias y cuidadores con servicios de atención integral en la comuna</v>
          </cell>
          <cell r="O149" t="str">
            <v>NO* 2.3.1.02.01.001.07</v>
          </cell>
          <cell r="P149" t="str">
            <v>Bonificación por servicios prestados</v>
          </cell>
          <cell r="R149" t="str">
            <v>1.2.3.3.18.02</v>
          </cell>
          <cell r="S149" t="str">
            <v>Indemnizaciones relacionadas con seguros no de vida Destinacion Especifica</v>
          </cell>
          <cell r="AA149" t="str">
            <v>1206015</v>
          </cell>
          <cell r="AB149" t="str">
            <v>Infraestructura penitenciaria y carcelaria adecuada</v>
          </cell>
          <cell r="AC149" t="str">
            <v>120601500</v>
          </cell>
          <cell r="AD149" t="str">
            <v>Instalaciones adecuadas</v>
          </cell>
          <cell r="AE149" t="str">
            <v>Número</v>
          </cell>
        </row>
        <row r="150">
          <cell r="I150">
            <v>61020060021</v>
          </cell>
          <cell r="J150" t="str">
            <v>Víctimas del conflicto armado vinculadas a la participación efectiva en la Mesa Distrital</v>
          </cell>
          <cell r="L150" t="str">
            <v>61020060014-1210</v>
          </cell>
          <cell r="M150" t="str">
            <v xml:space="preserve">A diciembre de 2027, se han beneficiado 100 personas mayores con servicios de atención integral en la comuna
</v>
          </cell>
          <cell r="O150" t="str">
            <v>2.3.1.02.01.001.07.04</v>
          </cell>
          <cell r="P150" t="str">
            <v>Bonificación por servicios prestados Movilidad</v>
          </cell>
          <cell r="R150" t="str">
            <v>1.2.3.4.02</v>
          </cell>
          <cell r="S150" t="str">
            <v xml:space="preserve">ICLD LEY 99 - Destino Ambiental </v>
          </cell>
          <cell r="AA150" t="str">
            <v>1206016</v>
          </cell>
          <cell r="AB150" t="str">
            <v>Servicio de asistencia técnica y acompañamiento productivo y empresarial</v>
          </cell>
          <cell r="AC150" t="str">
            <v>120601600</v>
          </cell>
          <cell r="AD150" t="str">
            <v>Personas beneficiadas</v>
          </cell>
          <cell r="AE150" t="str">
            <v>Número</v>
          </cell>
        </row>
        <row r="151">
          <cell r="I151">
            <v>61020060022</v>
          </cell>
          <cell r="J151" t="str">
            <v>Personas en riesgo social con enfoque diferencial, étnico y de género  con actividades deportivas y recreativas beneficiadas.</v>
          </cell>
          <cell r="L151" t="str">
            <v>61020060013-1211</v>
          </cell>
          <cell r="M151" t="str">
            <v>A diciembre de 2027, se han beneficiado 230 personas LGBTIQ+  con la atención integral en el marco del enfoque diferencial de diversidad sexual y de género, en la comuna.</v>
          </cell>
          <cell r="O151" t="str">
            <v>NO* 2.3.1.02.01.001.08</v>
          </cell>
          <cell r="P151" t="str">
            <v>Prestaciones sociales</v>
          </cell>
          <cell r="R151" t="str">
            <v>1.2.4.1.01.01</v>
          </cell>
          <cell r="S151" t="str">
            <v>SGP-Educación-Prestación de servicios CSF</v>
          </cell>
          <cell r="AA151" t="str">
            <v>1206018</v>
          </cell>
          <cell r="AB151" t="str">
            <v>Servicio de asistencia técnica para la resocialización e inclusión social</v>
          </cell>
          <cell r="AC151" t="str">
            <v>120601800</v>
          </cell>
          <cell r="AD151" t="str">
            <v>Asistencias técnicas en resocialización inclusión social realizadas</v>
          </cell>
          <cell r="AE151" t="str">
            <v>Número</v>
          </cell>
        </row>
        <row r="152">
          <cell r="I152">
            <v>61020060023</v>
          </cell>
          <cell r="J152" t="str">
            <v>Víctimas del conflicto armado con experiencias en deporte y recreación  beneficiados .</v>
          </cell>
          <cell r="L152" t="str">
            <v>61010020001-1212</v>
          </cell>
          <cell r="M152" t="str">
            <v>A diciembre de 2027, se han asistido 300 Jóvenes, técnicamente en prácticas organizativas en el territorio.</v>
          </cell>
          <cell r="O152" t="str">
            <v>NO* 2.3.1.02.01.001.08.01</v>
          </cell>
          <cell r="P152" t="str">
            <v>Prima de navidad</v>
          </cell>
          <cell r="R152" t="str">
            <v>1.2.4.1.01.02</v>
          </cell>
          <cell r="S152" t="str">
            <v>SGP-Educación-Prestación de servicios SSF</v>
          </cell>
          <cell r="AA152" t="str">
            <v>1207002</v>
          </cell>
          <cell r="AB152" t="str">
            <v>Documentos de planeación</v>
          </cell>
          <cell r="AC152" t="str">
            <v>120700200</v>
          </cell>
          <cell r="AD152" t="str">
            <v>Documentos de planeación realizados</v>
          </cell>
          <cell r="AE152" t="str">
            <v>Número</v>
          </cell>
        </row>
        <row r="153">
          <cell r="I153">
            <v>61020060024</v>
          </cell>
          <cell r="J153" t="str">
            <v>Casas de la reconciliación para la paz y las memorias del conflicto adecuadas y en funcionamiento</v>
          </cell>
          <cell r="L153" t="str">
            <v>61010020008-1213</v>
          </cell>
          <cell r="M153" t="str">
            <v>A diciembre de 2027, se han atendido 150 personas en estrategias de prevención social de la violencia</v>
          </cell>
          <cell r="O153" t="str">
            <v>2.3.1.02.01.001.08.01.01</v>
          </cell>
          <cell r="P153" t="str">
            <v>Prima de navidad Docente</v>
          </cell>
          <cell r="R153" t="str">
            <v>1.2.4.1.01.03</v>
          </cell>
          <cell r="S153" t="str">
            <v>SGP-Educación-Prestación de servicios - gastos de administración CSF</v>
          </cell>
          <cell r="AA153" t="str">
            <v>1207003</v>
          </cell>
          <cell r="AB153" t="str">
            <v>Documentos de investigación</v>
          </cell>
          <cell r="AC153" t="str">
            <v>120700300</v>
          </cell>
          <cell r="AD153" t="str">
            <v>Documentos de investigación realizados</v>
          </cell>
          <cell r="AE153" t="str">
            <v>Número</v>
          </cell>
        </row>
        <row r="154">
          <cell r="I154">
            <v>61020060025</v>
          </cell>
          <cell r="J154" t="str">
            <v>Estrategias de prevención y promoción de los derechos humanos y cultura ciudadana realizadas, para sujetos de especial protección constitucional bajo los enfoques diferencial y territorial</v>
          </cell>
          <cell r="L154" t="str">
            <v>61020030021-1301</v>
          </cell>
          <cell r="M154" t="str">
            <v>A diciembre de 2027, se han vinculado 870 Niñas, niños, adolescentes, jóvenes, adultos y adultos mayores (incluidos con discapacidad)  a actividades deportivas y aprovechamiento del tiempo libre.</v>
          </cell>
          <cell r="O154" t="str">
            <v>2.3.1.02.01.001.08.01.04</v>
          </cell>
          <cell r="P154" t="str">
            <v>Prima de navidad Movilidad</v>
          </cell>
          <cell r="R154" t="str">
            <v>1.2.4.1.03</v>
          </cell>
          <cell r="S154" t="str">
            <v>SGP-Educación-Calidad  por matrícula oficial</v>
          </cell>
          <cell r="AA154" t="str">
            <v>1207004</v>
          </cell>
          <cell r="AB154" t="str">
            <v>Documentos metodológicos</v>
          </cell>
          <cell r="AC154" t="str">
            <v>120700400</v>
          </cell>
          <cell r="AD154" t="str">
            <v>Documentos metodológicos</v>
          </cell>
          <cell r="AE154" t="str">
            <v>Número</v>
          </cell>
        </row>
        <row r="155">
          <cell r="I155">
            <v>61020060026</v>
          </cell>
          <cell r="J155"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L155" t="str">
            <v>62010010014-1302</v>
          </cell>
          <cell r="M155" t="str">
            <v>A diciembre de 2027, se ha realizado 5  intervenciones de adecuación o mantenimiento a escenarios deportivos y recreativos de la comuna (previo concepto técnico).</v>
          </cell>
          <cell r="O155" t="str">
            <v>NO* 2.3.1.02.01.001.08.02</v>
          </cell>
          <cell r="P155" t="str">
            <v>Prima de vacaciones</v>
          </cell>
          <cell r="R155" t="str">
            <v>1.2.4.1.04</v>
          </cell>
          <cell r="S155" t="str">
            <v>SGP-Educación-Calidad  por gratuidad</v>
          </cell>
          <cell r="AA155" t="str">
            <v>1207005</v>
          </cell>
          <cell r="AB155" t="str">
            <v>Documentos de lineamientos técnicos</v>
          </cell>
          <cell r="AC155" t="str">
            <v>120700500</v>
          </cell>
          <cell r="AD155" t="str">
            <v>Documentos de lineamientos técnicos realizados</v>
          </cell>
          <cell r="AE155" t="str">
            <v>Número</v>
          </cell>
        </row>
        <row r="156">
          <cell r="I156">
            <v>62010010001</v>
          </cell>
          <cell r="J156" t="str">
            <v>Documento de avances de proyectos estratégicos elaborado y actualizado</v>
          </cell>
          <cell r="L156" t="str">
            <v>61020030016-1303</v>
          </cell>
          <cell r="M156" t="str">
            <v>A diciembre de 2027 se han realizado 4 eventos deportivos y recreativos en la comuna.</v>
          </cell>
          <cell r="O156" t="str">
            <v>2.3.1.02.01.001.08.02.01</v>
          </cell>
          <cell r="P156" t="str">
            <v>Prima de vacaciones Docente</v>
          </cell>
          <cell r="R156" t="str">
            <v>1.2.4.2.01.01</v>
          </cell>
          <cell r="S156" t="str">
            <v>SGP-Salud-Régimen subsidiado SSF 11/12</v>
          </cell>
          <cell r="AA156" t="str">
            <v>1207006</v>
          </cell>
          <cell r="AB156" t="str">
            <v>Servicio para incorporar el enfoque de género en la Política Criminal y Penitenciaria</v>
          </cell>
          <cell r="AC156" t="str">
            <v>120700600</v>
          </cell>
          <cell r="AD156" t="str">
            <v>Estrategia de transversalización del enfoque de género en la Dirección de Política Criminal y Penitenciaria elaborada</v>
          </cell>
          <cell r="AE156" t="str">
            <v>Número</v>
          </cell>
        </row>
        <row r="157">
          <cell r="I157">
            <v>62010010002</v>
          </cell>
          <cell r="J157" t="str">
            <v>Documentos elaborados para la implementación del Plan de Ordenamiento Territorial</v>
          </cell>
          <cell r="L157" t="str">
            <v>62020010013-1304</v>
          </cell>
          <cell r="M157" t="str">
            <v>A diciembre de 2027, se han adecuado o rehabilitado 6 parques y zonas verdes para la conservación ambiental de la comuna.</v>
          </cell>
          <cell r="O157" t="str">
            <v>2.3.1.02.01.001.08.02.04</v>
          </cell>
          <cell r="P157" t="str">
            <v>Prima de vacaciones Movilidad</v>
          </cell>
          <cell r="R157" t="str">
            <v>1.2.4.2.01.02</v>
          </cell>
          <cell r="S157" t="str">
            <v>SGP-Salud-Régimen subsidiado SSF 12/12</v>
          </cell>
          <cell r="AA157" t="str">
            <v>1207007</v>
          </cell>
          <cell r="AB157" t="str">
            <v>Servicio para incorporar los enfoques diferenciales en la política criminal y penitenciaria (Etáreo, étnico, condiciones especiales.)</v>
          </cell>
          <cell r="AC157" t="str">
            <v>120700700</v>
          </cell>
          <cell r="AD157" t="str">
            <v>Documento de recomendaciones para incorporar enfoques diferenciales en la política criminal elaborado</v>
          </cell>
          <cell r="AE157" t="str">
            <v>Número</v>
          </cell>
        </row>
        <row r="158">
          <cell r="I158">
            <v>62010010003</v>
          </cell>
          <cell r="J158" t="str">
            <v>Documentos elaborados para la revisión y ajuste del Plan de Ordenamiento Territorial</v>
          </cell>
          <cell r="L158" t="str">
            <v>62020010011-1305</v>
          </cell>
          <cell r="M158" t="str">
            <v>A diciembre de 2027, se han recupera 160 ha de humedales en la comuna</v>
          </cell>
          <cell r="O158" t="str">
            <v>NO* 2.3.1.02.01.002</v>
          </cell>
          <cell r="P158" t="str">
            <v>Factores salariales especiales</v>
          </cell>
          <cell r="R158" t="str">
            <v>1.2.4.2.02.01</v>
          </cell>
          <cell r="S158" t="str">
            <v>SGP-Salud-Salud pública 11/12</v>
          </cell>
          <cell r="AA158" t="str">
            <v>1207008</v>
          </cell>
          <cell r="AB158" t="str">
            <v>Documentos normativos</v>
          </cell>
          <cell r="AC158" t="str">
            <v>120700800</v>
          </cell>
          <cell r="AD158" t="str">
            <v>Documentos normativos realizados</v>
          </cell>
          <cell r="AE158" t="str">
            <v>Número</v>
          </cell>
        </row>
        <row r="159">
          <cell r="I159">
            <v>62010010004</v>
          </cell>
          <cell r="J159" t="str">
            <v>Documentos que consoliden los estudios de pre factibilidad, factibilidad o definitivos elaborados para la ejecución de proyectos de espacio público</v>
          </cell>
          <cell r="L159" t="str">
            <v>62010040006-1306</v>
          </cell>
          <cell r="M159" t="str">
            <v>A diciembre de 2027, se han capacitado 93 personas en conociemiento ambiental en el marco de la Política Pública de Educacón Ambiental</v>
          </cell>
          <cell r="O159" t="str">
            <v>NO* 2.3.1.02.01.002.34</v>
          </cell>
          <cell r="P159" t="str">
            <v>Bonificacion Educadores de Basica y Media</v>
          </cell>
          <cell r="R159" t="str">
            <v>1.2.4.2.02.02</v>
          </cell>
          <cell r="S159" t="str">
            <v>SGP-Salud-Salud pública 12/12</v>
          </cell>
          <cell r="AA159" t="str">
            <v>1207009</v>
          </cell>
          <cell r="AB159" t="str">
            <v>Servicio de información para la política criminal</v>
          </cell>
          <cell r="AC159" t="str">
            <v>120700900</v>
          </cell>
          <cell r="AD159" t="str">
            <v>Informes de seguimiento periódico a temáticas relevantes de la Política Criminal elaborados</v>
          </cell>
          <cell r="AE159" t="str">
            <v>Número</v>
          </cell>
        </row>
        <row r="160">
          <cell r="I160">
            <v>62010010005</v>
          </cell>
          <cell r="J160" t="str">
            <v>Documentos técnicos elaborados para la conformación de Cali Distrito</v>
          </cell>
          <cell r="L160" t="str">
            <v>62020010003-1307</v>
          </cell>
          <cell r="M160" t="str">
            <v>A diciembre de 2027, se ha fortalecido 225 personas en la implementación de técnicas sostenibles para el aprovechamiento eficiente de los recursos naturales y materiales del corregimiento</v>
          </cell>
          <cell r="O160" t="str">
            <v>2.3.1.02.01.002.34.01</v>
          </cell>
          <cell r="P160" t="str">
            <v>Bonificacion Educadores de Basica y Media Docente</v>
          </cell>
          <cell r="R160" t="str">
            <v>1.2.4.3.01.01</v>
          </cell>
          <cell r="S160" t="str">
            <v>SGP-Propósito General-Deporte y recreación 11/12</v>
          </cell>
          <cell r="AA160" t="str">
            <v>1207010</v>
          </cell>
          <cell r="AB160" t="str">
            <v>Servicio de educación informal en temas de política criminal</v>
          </cell>
          <cell r="AC160" t="str">
            <v>120701000</v>
          </cell>
          <cell r="AD160" t="str">
            <v>Personas capacitadas</v>
          </cell>
          <cell r="AE160" t="str">
            <v>Número</v>
          </cell>
        </row>
        <row r="161">
          <cell r="I161">
            <v>62010010006</v>
          </cell>
          <cell r="J161" t="str">
            <v>Documentos técnicos elaborados para la creación, institucionalización y reglamentación del Área Metropolitana del Sur Occidente de Colombia</v>
          </cell>
          <cell r="L161" t="str">
            <v>61020020017-1308</v>
          </cell>
          <cell r="M161" t="str">
            <v>A diciembre de 2027, se han fortalecido 310 personas del ecosistema empresarial.</v>
          </cell>
          <cell r="O161" t="str">
            <v>NO* 2.3.1.02.02</v>
          </cell>
          <cell r="P161" t="str">
            <v>Contribuciones inherentes a la nómina</v>
          </cell>
          <cell r="R161" t="str">
            <v>1.2.4.3.01.02</v>
          </cell>
          <cell r="S161" t="str">
            <v>SGP-Propósito General-Deporte y recreación 12/12</v>
          </cell>
          <cell r="AA161" t="str">
            <v>1207011</v>
          </cell>
          <cell r="AB161" t="str">
            <v>Servicio de apoyo para el fortalecimiento de la política criminal</v>
          </cell>
          <cell r="AC161" t="str">
            <v>120701100</v>
          </cell>
          <cell r="AD161" t="str">
            <v xml:space="preserve">Proyectos viabilizados apoyados </v>
          </cell>
          <cell r="AE161" t="str">
            <v>Número</v>
          </cell>
        </row>
        <row r="162">
          <cell r="I162">
            <v>62010010007</v>
          </cell>
          <cell r="J162" t="str">
            <v>Servicios de información actualizados para la planificación territorial</v>
          </cell>
          <cell r="L162" t="str">
            <v>61020030031-1309</v>
          </cell>
          <cell r="M162" t="str">
            <v>A diciembre de 2027, se han apoyado 8 iniciativas de turismo del corregimiento para el desarrollo local</v>
          </cell>
          <cell r="O162" t="str">
            <v>NO* 2.3.1.02.02.001</v>
          </cell>
          <cell r="P162" t="str">
            <v>Aportes a la seguridad social en pensiones</v>
          </cell>
          <cell r="R162" t="str">
            <v>1.2.4.3.02.01</v>
          </cell>
          <cell r="S162" t="str">
            <v>SGP-Propósito General-Cultura 11/12</v>
          </cell>
          <cell r="AA162" t="str">
            <v>1207012</v>
          </cell>
          <cell r="AB162" t="str">
            <v>Servicio de asistencia técnica para la coordinación de la política criminal</v>
          </cell>
          <cell r="AC162" t="str">
            <v>120701200</v>
          </cell>
          <cell r="AD162" t="str">
            <v>Entidades territoriales asistidas técnicamente en materia de política criminal</v>
          </cell>
          <cell r="AE162" t="str">
            <v>Número</v>
          </cell>
        </row>
        <row r="163">
          <cell r="I163">
            <v>62010010008</v>
          </cell>
          <cell r="J163" t="str">
            <v>Instrumentos de planeación y regulación elaborados para la gobernabilidad ambiental de Santiago de Cali</v>
          </cell>
          <cell r="L163" t="str">
            <v>61020020019-1310</v>
          </cell>
          <cell r="M163" t="str">
            <v>A diciembre de 2027, se han formado 254 personas del corregimiento en competencias laborales para cierre de brechas.</v>
          </cell>
          <cell r="O163" t="str">
            <v>2.3.1.02.02.001.01</v>
          </cell>
          <cell r="P163" t="str">
            <v>Aportes a la seguridad social en pensiones Docente SSF</v>
          </cell>
          <cell r="R163" t="str">
            <v>1.2.4.3.02.02</v>
          </cell>
          <cell r="S163" t="str">
            <v>SGP-Propósito General-Cultura 12/12</v>
          </cell>
          <cell r="AA163" t="str">
            <v>1207013</v>
          </cell>
          <cell r="AB163" t="str">
            <v>Servicio de educación informal en resocialización e inclusión social</v>
          </cell>
          <cell r="AC163" t="str">
            <v>120701300</v>
          </cell>
          <cell r="AD163" t="str">
            <v>Jornadas de formación realizados</v>
          </cell>
          <cell r="AE163" t="str">
            <v>Número</v>
          </cell>
        </row>
        <row r="164">
          <cell r="I164">
            <v>62010010009</v>
          </cell>
          <cell r="J164" t="str">
            <v>Laboratorios de Innovación Digital, Puntos de Apropiación Digital operando al servicio de la ciudadanía del Distrito de Santiago de Cali</v>
          </cell>
          <cell r="L164" t="str">
            <v>61020030004-1311</v>
          </cell>
          <cell r="M164" t="str">
            <v>A diciembre de 2027, se han realizado 30 eventos artísticos y culturales para promover la identidad y vocación cultural del corregimiento</v>
          </cell>
          <cell r="O164" t="str">
            <v>NO* 2.3.1.02.02.001.04</v>
          </cell>
          <cell r="P164" t="str">
            <v>Fondo de Pensiones</v>
          </cell>
          <cell r="R164" t="str">
            <v>1.2.4.3.03.01</v>
          </cell>
          <cell r="S164" t="str">
            <v>SGP-Propósito General-Libre inversión 11/12</v>
          </cell>
          <cell r="AA164" t="str">
            <v>1207014</v>
          </cell>
          <cell r="AB164" t="str">
            <v>Servicio de asistencia técnica para la resocialización e inclusión social</v>
          </cell>
          <cell r="AC164" t="str">
            <v>120701400</v>
          </cell>
          <cell r="AD164" t="str">
            <v>Asistencias técnicas en resocialización inclusión social realizadas</v>
          </cell>
          <cell r="AE164" t="str">
            <v>Número</v>
          </cell>
        </row>
        <row r="165">
          <cell r="I165">
            <v>62010010010</v>
          </cell>
          <cell r="J165" t="str">
            <v>Infraestructura Cultural construida</v>
          </cell>
          <cell r="L165" t="str">
            <v>61020030011-1312</v>
          </cell>
          <cell r="M165" t="str">
            <v>A diciembre de 2027, se han vinculado en procesos de educación informal del sector artistico y cultural a 1365 personas de diferentes grupos poblacionales del corregimiento.</v>
          </cell>
          <cell r="O165" t="str">
            <v>2.3.1.02.02.001.04.01</v>
          </cell>
          <cell r="P165" t="str">
            <v>Fondo de Pensiones Publico Movilidad</v>
          </cell>
          <cell r="R165" t="str">
            <v>1.2.4.3.03.02</v>
          </cell>
          <cell r="S165" t="str">
            <v>SGP-Propósito General-Libre inversión 12/12</v>
          </cell>
          <cell r="AA165" t="str">
            <v>1207015</v>
          </cell>
          <cell r="AB165" t="str">
            <v>Servicio de apoyo financiero para el fortalecimiento de los sistemas de justicia propia</v>
          </cell>
          <cell r="AC165" t="str">
            <v>120701500</v>
          </cell>
          <cell r="AD165" t="str">
            <v xml:space="preserve">Centros de armonización apoyados financieramente  </v>
          </cell>
          <cell r="AE165" t="str">
            <v>Número</v>
          </cell>
        </row>
        <row r="166">
          <cell r="I166">
            <v>62010010011</v>
          </cell>
          <cell r="J166" t="str">
            <v>Infraestructura Cultural del Distrito con mantenimiento y/o adecuaciones</v>
          </cell>
          <cell r="L166" t="str">
            <v>62010010011-1313</v>
          </cell>
          <cell r="M166" t="str">
            <v>A diciembre de 2027, se han realizado se ha realizado 2 mantenimiento o adecuación a la infraestructura cultural del corregimiento, (previo concepto técnico).</v>
          </cell>
          <cell r="O166" t="str">
            <v>2.3.1.02.02.001.04.02</v>
          </cell>
          <cell r="P166" t="str">
            <v>Fondo de Pensiones Privado Movilidad</v>
          </cell>
          <cell r="R166" t="str">
            <v>1.2.4.4.01.01</v>
          </cell>
          <cell r="S166" t="str">
            <v>SGP-Asignación Especial-Programas de alimentación escolar 11/12</v>
          </cell>
          <cell r="AA166" t="str">
            <v>1207016</v>
          </cell>
          <cell r="AB166" t="str">
            <v>Servicio de asistencia técnica de enfoques diferenciales en los sistemas penales</v>
          </cell>
          <cell r="AC166" t="str">
            <v>120701600</v>
          </cell>
          <cell r="AD166" t="str">
            <v>Asistencias técnicas en en enfoque diferencial realizadas</v>
          </cell>
          <cell r="AE166" t="str">
            <v>Número</v>
          </cell>
        </row>
        <row r="167">
          <cell r="I167">
            <v>62010010012</v>
          </cell>
          <cell r="J167" t="str">
            <v>Infraestructura cultural dotada</v>
          </cell>
          <cell r="L167" t="str">
            <v>61020010016-1314</v>
          </cell>
          <cell r="M167" t="str">
            <v>A diciembre de 2027, se ha beneficiado con 6 dotaciones a las sedes educativas oficiales del corregimiento</v>
          </cell>
          <cell r="O167" t="str">
            <v>NO* 2.3.1.02.02.001.05</v>
          </cell>
          <cell r="P167" t="str">
            <v>Fondo de Pensiones Público Seguridad y Justicia</v>
          </cell>
          <cell r="R167" t="str">
            <v>1.2.4.4.01.02</v>
          </cell>
          <cell r="S167" t="str">
            <v>SGP-Asignación Especial-Programas de alimentación escolar 12/12</v>
          </cell>
          <cell r="AA167" t="str">
            <v>1207017</v>
          </cell>
          <cell r="AB167" t="str">
            <v>Servicio de asistencia técnica en prevención del delito</v>
          </cell>
          <cell r="AC167" t="str">
            <v>120701700</v>
          </cell>
          <cell r="AD167" t="str">
            <v>Asistencias técnicas en prevención del delito realizadas</v>
          </cell>
          <cell r="AE167" t="str">
            <v>Número</v>
          </cell>
        </row>
        <row r="168">
          <cell r="I168">
            <v>62010010013</v>
          </cell>
          <cell r="J168" t="str">
            <v>Diligencias realizadas para la inspección, vigilancia y control del espacio público</v>
          </cell>
          <cell r="L168" t="str">
            <v>61020010018-1315</v>
          </cell>
          <cell r="M168" t="str">
            <v>A diciembre de 2027, se ha realizado 6 intervención de adecuación o mantenimiento , en sede educativa pública del corregimiento (previo concepto de viabilidad técnica)</v>
          </cell>
          <cell r="O168" t="str">
            <v>2.3.1.02.02.001.05.01</v>
          </cell>
          <cell r="P168" t="str">
            <v>Fondo de Pensiones Público Seguridad y Justicia</v>
          </cell>
          <cell r="R168" t="str">
            <v>1.2.4.4.03.01</v>
          </cell>
          <cell r="S168" t="str">
            <v>SGP-Asignación-Atención integral de la primera infancia</v>
          </cell>
          <cell r="AA168" t="str">
            <v>1207018</v>
          </cell>
          <cell r="AB168" t="str">
            <v>Servicio de asistencia técnica en justicia restaurativa</v>
          </cell>
          <cell r="AC168" t="str">
            <v>120701800</v>
          </cell>
          <cell r="AD168" t="str">
            <v>Asistencias técnicas en justicia restaurativa realizadas</v>
          </cell>
          <cell r="AE168" t="str">
            <v>Número</v>
          </cell>
        </row>
        <row r="169">
          <cell r="I169">
            <v>62010010014</v>
          </cell>
          <cell r="J169" t="str">
            <v>Escenarios deportivos y recreativos de Santiago de Cali  adecuados, intervenidos y construidos</v>
          </cell>
          <cell r="L169" t="str">
            <v>61020030016-1401</v>
          </cell>
          <cell r="M169" t="str">
            <v>A diciembre de 2027 se han realizado 3 eventos deportivos y recreativos en la comuna</v>
          </cell>
          <cell r="O169" t="str">
            <v>2.3.1.02.02.001.05.02</v>
          </cell>
          <cell r="P169" t="str">
            <v>Fondo de Pensiones Privado Seguridad y Justicia</v>
          </cell>
          <cell r="R169" t="str">
            <v>1.2.4.6.00.01</v>
          </cell>
          <cell r="S169" t="str">
            <v>SGP-Agua potable y saneamiento básico 11/12</v>
          </cell>
          <cell r="AA169" t="str">
            <v>1207019</v>
          </cell>
          <cell r="AB169" t="str">
            <v xml:space="preserve">Servicio de educación informal en justicia restaurativa </v>
          </cell>
          <cell r="AC169" t="str">
            <v>120701900</v>
          </cell>
          <cell r="AD169" t="str">
            <v>Jornadas de formación realizados</v>
          </cell>
          <cell r="AE169" t="str">
            <v>Número</v>
          </cell>
        </row>
        <row r="170">
          <cell r="I170">
            <v>62010010015</v>
          </cell>
          <cell r="J170" t="str">
            <v>Instrumentos de Planificación para la Gestión del Riesgo realizados y actualizados</v>
          </cell>
          <cell r="L170" t="str">
            <v>61020030021-1402</v>
          </cell>
          <cell r="M170" t="str">
            <v>A diciembre de 2027, se han vinculado 2280 Niñas, niños, adolescentes, jóvenes, adultos y adultos mayores (incluidos con discapacidad)  a actividades deportivas y aprovechamiento del tiempo libre.</v>
          </cell>
          <cell r="O170" t="str">
            <v>NO* 2.3.1.02.02.002</v>
          </cell>
          <cell r="P170" t="str">
            <v>Aportes a la seguridad social en salud</v>
          </cell>
          <cell r="R170" t="str">
            <v>1.2.4.6.00.02</v>
          </cell>
          <cell r="S170" t="str">
            <v>SGP-Agua potable y saneamiento básico 12/12</v>
          </cell>
          <cell r="AA170" t="str">
            <v>1207023</v>
          </cell>
          <cell r="AB170" t="str">
            <v>Servicio de educación informal en alternatividad penal</v>
          </cell>
          <cell r="AC170" t="str">
            <v>120702300</v>
          </cell>
          <cell r="AD170" t="str">
            <v>Personas capacitadas</v>
          </cell>
          <cell r="AE170" t="str">
            <v>Número</v>
          </cell>
        </row>
        <row r="171">
          <cell r="I171">
            <v>62010010016</v>
          </cell>
          <cell r="J171" t="str">
            <v xml:space="preserve">Estrategias de innovación institucional para la diversificación del portafolio de servicios implementadas </v>
          </cell>
          <cell r="L171" t="str">
            <v>62010010014-1403</v>
          </cell>
          <cell r="M171" t="str">
            <v>A diciembre de 2027, se ha realizado 15  intervenciones de adecuación o mantenimiento a escenarios deportivos y recreativos de la comuna (previo concepto técnico).</v>
          </cell>
          <cell r="O171" t="str">
            <v>2.3.1.02.02.002.01</v>
          </cell>
          <cell r="P171" t="str">
            <v>Aportes a la seguridad social en salud Docente SSF</v>
          </cell>
          <cell r="R171" t="str">
            <v>1.3.1.1.01.01</v>
          </cell>
          <cell r="S171" t="str">
            <v>Disposición de activos</v>
          </cell>
          <cell r="AA171" t="str">
            <v>1207024</v>
          </cell>
          <cell r="AB171" t="str">
            <v>Servicio de asistencia técnica en alternatividad penal</v>
          </cell>
          <cell r="AC171" t="str">
            <v>120702400</v>
          </cell>
          <cell r="AD171" t="str">
            <v xml:space="preserve">Asistencias técnicas en alternatividad penal realizadas </v>
          </cell>
          <cell r="AE171" t="str">
            <v>Número</v>
          </cell>
        </row>
        <row r="172">
          <cell r="I172">
            <v>62010010017</v>
          </cell>
          <cell r="J172" t="str">
            <v>Capacidad instalada de generación de energia electrica a partir de Fuentes NO Convencionales de Energia Renovable -FNCER</v>
          </cell>
          <cell r="L172" t="str">
            <v>61020020017-1404</v>
          </cell>
          <cell r="M172" t="str">
            <v>A diciembre de 2027, se han fortalecido 330 personas del ecosistema empresarial.</v>
          </cell>
          <cell r="O172" t="str">
            <v>2.3.1.02.02.002.04</v>
          </cell>
          <cell r="P172" t="str">
            <v>Entidades Promotoras en Salud ( EPS ) Movilidad</v>
          </cell>
          <cell r="R172" t="str">
            <v>1.3.1.1.01.02</v>
          </cell>
          <cell r="S172" t="str">
            <v>Disposición de activos-Fonpet</v>
          </cell>
          <cell r="AA172" t="str">
            <v>1207025</v>
          </cell>
          <cell r="AB172" t="str">
            <v>Servicio de educación informal en prevención del delito</v>
          </cell>
          <cell r="AC172" t="str">
            <v>120702500</v>
          </cell>
          <cell r="AD172" t="str">
            <v>Personas capacitadas</v>
          </cell>
          <cell r="AE172" t="str">
            <v>Número</v>
          </cell>
        </row>
        <row r="173">
          <cell r="I173">
            <v>62010010018</v>
          </cell>
          <cell r="J173" t="str">
            <v>Clientes con acceso a internet en fibra óptica en Santiago de Cali</v>
          </cell>
          <cell r="L173" t="str">
            <v>61020020019-1405</v>
          </cell>
          <cell r="M173" t="str">
            <v>A diciembre de 2027, se han formado 60 personas del corregimiento en competencias laborales para cierre de brechas.</v>
          </cell>
          <cell r="O173" t="str">
            <v>2.3.1.02.02.002.05</v>
          </cell>
          <cell r="P173" t="str">
            <v>Entidades Promotoras En Salud (EPS ) Seguridad Y Justicia</v>
          </cell>
          <cell r="R173" t="str">
            <v>1.3.1.1.02.01</v>
          </cell>
          <cell r="S173" t="str">
            <v>Excedentes Financieros EMCALI</v>
          </cell>
          <cell r="AA173" t="str">
            <v>1207029</v>
          </cell>
          <cell r="AB173" t="str">
            <v>Servicio de información de los sistemas penales implementado</v>
          </cell>
          <cell r="AC173" t="str">
            <v>120702900</v>
          </cell>
          <cell r="AD173" t="str">
            <v>Informes realizados</v>
          </cell>
          <cell r="AE173" t="str">
            <v>Número</v>
          </cell>
        </row>
        <row r="174">
          <cell r="I174">
            <v>62010010019</v>
          </cell>
          <cell r="J174" t="str">
            <v>Kilómetros de fibra óptica instalada en el Distrito de Santiago de Cali</v>
          </cell>
          <cell r="L174" t="str">
            <v>61020030031-1406</v>
          </cell>
          <cell r="M174" t="str">
            <v>A diciembre de 2027, se han apoyado 2 iniciativas de turismo en la comuna para el desarrollo local</v>
          </cell>
          <cell r="O174" t="str">
            <v>NO* 2.3.1.02.02.003</v>
          </cell>
          <cell r="P174" t="str">
            <v xml:space="preserve">Aportes de cesantías </v>
          </cell>
          <cell r="R174" t="str">
            <v>1.3.1.1.02.02</v>
          </cell>
          <cell r="S174" t="str">
            <v>Excedentes Financieros EMCALI S.S.F.</v>
          </cell>
          <cell r="AA174" t="str">
            <v>1507036</v>
          </cell>
          <cell r="AB174" t="str">
            <v>Servicio de apoyo financiero para la formación en mantenimiento y reparación de aeronaves comerciales</v>
          </cell>
          <cell r="AC174" t="str">
            <v>150703600</v>
          </cell>
          <cell r="AD174" t="str">
            <v>Personas apoyadas</v>
          </cell>
          <cell r="AE174" t="str">
            <v>Número</v>
          </cell>
        </row>
        <row r="175">
          <cell r="I175">
            <v>62010020001</v>
          </cell>
          <cell r="J175" t="str">
            <v>Asentamientos humanos precarios para la legalización intervenidos con enfoque de Barrios de paz y comunidades energéticas</v>
          </cell>
          <cell r="L175" t="str">
            <v>61020030004-1407</v>
          </cell>
          <cell r="M175" t="str">
            <v>A diciembre de 2027, se han realizado 13 eventos artísticos y culturales para promover la identidad y vocación cultural de la comuna</v>
          </cell>
          <cell r="O175" t="str">
            <v>2.3.1.02.02.003.01</v>
          </cell>
          <cell r="P175" t="str">
            <v>Aportes de cesantías Docentes SSF</v>
          </cell>
          <cell r="R175" t="str">
            <v>1.3.1.1.03</v>
          </cell>
          <cell r="S175" t="str">
            <v>Dividendos y utilidades por otras inversiones de capital</v>
          </cell>
          <cell r="AA175" t="str">
            <v>1507037</v>
          </cell>
          <cell r="AB175" t="str">
            <v>Equipos y herramientas para el diseño y producción aeronáutica adquiridos</v>
          </cell>
          <cell r="AC175" t="str">
            <v>150703700</v>
          </cell>
          <cell r="AD175" t="str">
            <v>Equipos y herramientas para el diseño y producción aeronáutica adquiridos</v>
          </cell>
          <cell r="AE175" t="str">
            <v>Número</v>
          </cell>
        </row>
        <row r="176">
          <cell r="I176">
            <v>62010020002</v>
          </cell>
          <cell r="J176" t="str">
            <v xml:space="preserve">Hogares con mejoramiento de vivienda  beneficiados </v>
          </cell>
          <cell r="L176" t="str">
            <v>61020030011-1408</v>
          </cell>
          <cell r="M176" t="str">
            <v>A diciembre de 2027, se han vinculado en procesos de educación informal del sector artistico y cultural a 500 personas de diferentes grupos poblacionales de la comuna.</v>
          </cell>
          <cell r="O176" t="str">
            <v>NO* 2.3.1.02.02.003.04</v>
          </cell>
          <cell r="P176" t="str">
            <v xml:space="preserve">Fondos de Cesantias </v>
          </cell>
          <cell r="R176" t="str">
            <v>1.3.1.1.05</v>
          </cell>
          <cell r="S176" t="str">
            <v>Recursos de crédito interno</v>
          </cell>
          <cell r="AA176" t="str">
            <v>1507038</v>
          </cell>
          <cell r="AB176" t="str">
            <v>Servicio de apoyo financiero para la formación en el diseño y desarrollo de aeronaves tripuladas y no tripuladas</v>
          </cell>
          <cell r="AC176" t="str">
            <v>150703800</v>
          </cell>
          <cell r="AD176" t="str">
            <v>Personas apoyadas</v>
          </cell>
          <cell r="AE176" t="str">
            <v>Número</v>
          </cell>
        </row>
        <row r="177">
          <cell r="I177">
            <v>62010020003</v>
          </cell>
          <cell r="J177" t="str">
            <v>Intervenciones para el mejoramiento integral del hábitat realizadas</v>
          </cell>
          <cell r="L177" t="str">
            <v>62010010012-1409</v>
          </cell>
          <cell r="M177" t="str">
            <v xml:space="preserve">A diciembre de 2027, se ha dotado 1 espacio cultural de la comuna </v>
          </cell>
          <cell r="O177" t="str">
            <v>2.3.1.02.02.003.04.01</v>
          </cell>
          <cell r="P177" t="str">
            <v>Aportes de cesantías Fondo Publico Movilidad</v>
          </cell>
          <cell r="R177" t="str">
            <v>1.3.1.1.06.01</v>
          </cell>
          <cell r="S177" t="str">
            <v>PSA ( Pago Servicios Ambientales )</v>
          </cell>
          <cell r="AA177" t="str">
            <v>1702001</v>
          </cell>
          <cell r="AB177" t="str">
            <v>Casas comunitarias campesinas adecuadas</v>
          </cell>
          <cell r="AC177" t="str">
            <v>170200100</v>
          </cell>
          <cell r="AD177" t="str">
            <v>Casas comunitarias campesinas adecuadas</v>
          </cell>
          <cell r="AE177" t="str">
            <v>Número</v>
          </cell>
        </row>
        <row r="178">
          <cell r="I178">
            <v>62010020004</v>
          </cell>
          <cell r="J178" t="str">
            <v>Predios del distrito de Santiago de Cali saneados, titulados y transferidos.</v>
          </cell>
          <cell r="L178" t="str">
            <v>63010010006-1410</v>
          </cell>
          <cell r="M178" t="str">
            <v>A diciembre de 2027, se han intervenido 6 sedes comunales de propiedad del Distrito.</v>
          </cell>
          <cell r="O178" t="str">
            <v>2.3.1.02.02.003.04.02</v>
          </cell>
          <cell r="P178" t="str">
            <v>Aportes de cesantías Fondo Privado Movilidad</v>
          </cell>
          <cell r="R178" t="str">
            <v>1.3.1.1.07.01</v>
          </cell>
          <cell r="S178" t="str">
            <v>CUR 051/17 EMCALI SSF</v>
          </cell>
          <cell r="AA178" t="str">
            <v>1702002</v>
          </cell>
          <cell r="AB178" t="str">
            <v>Casas comunitarias campesinas ampliadas</v>
          </cell>
          <cell r="AC178" t="str">
            <v>170200200</v>
          </cell>
          <cell r="AD178" t="str">
            <v>Casas comunitarias campesinas ampliadas</v>
          </cell>
          <cell r="AE178" t="str">
            <v>Número</v>
          </cell>
        </row>
        <row r="179">
          <cell r="I179">
            <v>62010020005</v>
          </cell>
          <cell r="J179" t="str">
            <v>Soluciones habitacionales generadas.</v>
          </cell>
          <cell r="L179" t="str">
            <v>63010010001-1411</v>
          </cell>
          <cell r="M179" t="str">
            <v>A diciembre de 2027, se han implementado  1  estrategia para el fortalecimiento de las instancias de participación Ciudadana y comunitaria, en la comuna</v>
          </cell>
          <cell r="O179" t="str">
            <v>2.3.1.02.02.003.04.03</v>
          </cell>
          <cell r="P179" t="str">
            <v>Aportes de cesantías Definitivas Anualizado Movilidad</v>
          </cell>
          <cell r="R179" t="str">
            <v>1.3.1.1.07.02</v>
          </cell>
          <cell r="S179" t="str">
            <v>CUR 016/18EMCALI SSF</v>
          </cell>
          <cell r="AA179" t="str">
            <v>1702003</v>
          </cell>
          <cell r="AB179" t="str">
            <v>Casas comunitarias campesinas con reforzamiento estructural</v>
          </cell>
          <cell r="AC179" t="str">
            <v>170200300</v>
          </cell>
          <cell r="AD179" t="str">
            <v>Casas comunitarias campesinas con reforzamiento estructural</v>
          </cell>
          <cell r="AE179" t="str">
            <v>Número</v>
          </cell>
        </row>
        <row r="180">
          <cell r="I180">
            <v>62010020006</v>
          </cell>
          <cell r="J180" t="str">
            <v>Suelo para la mitigacion del riesgo por inundacion a lo largo del Jarillon del rio Cauca recuperado</v>
          </cell>
          <cell r="L180" t="str">
            <v>63010010011-1412</v>
          </cell>
          <cell r="M180" t="str">
            <v>A diciembre de 2027, se ha realizado fortalecimiento y capacitaciones a 24 Organismos de primer grado y segundo grado legalmente constituidos en la comuna</v>
          </cell>
          <cell r="O180" t="str">
            <v>NO* 2.3.1.02.02.003.05</v>
          </cell>
          <cell r="P180" t="str">
            <v>Intereses de Cesantias</v>
          </cell>
          <cell r="R180" t="str">
            <v>1.3.1.1.07.03</v>
          </cell>
          <cell r="S180" t="str">
            <v>CUR 625/19 SSF - Recursos Emcali Conpes 3858/16</v>
          </cell>
          <cell r="AA180" t="str">
            <v>1702004</v>
          </cell>
          <cell r="AB180" t="str">
            <v>Casas comunitarias campesinas construidas</v>
          </cell>
          <cell r="AC180" t="str">
            <v>170200400</v>
          </cell>
          <cell r="AD180" t="str">
            <v>Casas comunitarias campesinas construidas</v>
          </cell>
          <cell r="AE180" t="str">
            <v>Número</v>
          </cell>
        </row>
        <row r="181">
          <cell r="I181">
            <v>62010020007</v>
          </cell>
          <cell r="J181" t="str">
            <v>Beneficiarios del programa de agua potable mínimo vital en comunidades seleccionadas.</v>
          </cell>
          <cell r="L181" t="str">
            <v>62020010021-1413</v>
          </cell>
          <cell r="M181" t="str">
            <v>A diciembre de 2027, se han realizado 2 asistencias técnicas en la implementación de alternativas de aprovechamiento de residuos sólidos orgánicos en la comuna</v>
          </cell>
          <cell r="O181" t="str">
            <v>2.3.1.02.02.003.05.04</v>
          </cell>
          <cell r="P181" t="str">
            <v>Intereses de Cesantias Movilidad</v>
          </cell>
          <cell r="R181" t="str">
            <v>1.3.1.1.07.04</v>
          </cell>
          <cell r="S181" t="str">
            <v>CUR 626/19 SSF - Recursos Emcali Conpes 3858/16</v>
          </cell>
          <cell r="AA181" t="str">
            <v>1702005</v>
          </cell>
          <cell r="AB181" t="str">
            <v>Casas comunitarias campesinas modificadas</v>
          </cell>
          <cell r="AC181" t="str">
            <v>170200500</v>
          </cell>
          <cell r="AD181" t="str">
            <v>Casas comunitarias campesinas modificadas</v>
          </cell>
          <cell r="AE181" t="str">
            <v>Número</v>
          </cell>
        </row>
        <row r="182">
          <cell r="I182">
            <v>62010020008</v>
          </cell>
          <cell r="J182" t="str">
            <v>Beneficiarios del programa Fondo de Solidaridad y Redistribución de Ingreso</v>
          </cell>
          <cell r="L182" t="str">
            <v>62010040006-1414</v>
          </cell>
          <cell r="M182" t="str">
            <v xml:space="preserve">A diciembre de 2027, se ha implementado 1 politica para provover la participación activa de la comuna en la generación y aplicación del conocimiento </v>
          </cell>
          <cell r="O182" t="str">
            <v>2.3.1.02.02.003.05.05</v>
          </cell>
          <cell r="P182" t="str">
            <v>Intereses de Cesantias Seguridad y Justicia</v>
          </cell>
          <cell r="R182" t="str">
            <v>1.3.1.1.07.05</v>
          </cell>
          <cell r="S182" t="str">
            <v>CUR 627/19 SSF - Recursos Emcali Conpes 3858/16</v>
          </cell>
          <cell r="AA182" t="str">
            <v>1702006</v>
          </cell>
          <cell r="AB182" t="str">
            <v>Casas comunitarias campesinas restauradas</v>
          </cell>
          <cell r="AC182" t="str">
            <v>170200600</v>
          </cell>
          <cell r="AD182" t="str">
            <v>Casas comunitarias campesinas restauradas</v>
          </cell>
          <cell r="AE182" t="str">
            <v>Número</v>
          </cell>
        </row>
        <row r="183">
          <cell r="I183">
            <v>62010020009</v>
          </cell>
          <cell r="J183" t="str">
            <v xml:space="preserve">Sistemas de agua potable y/o saneamiento básico en áreas rurales gestionados </v>
          </cell>
          <cell r="L183" t="str">
            <v>62020010003-1415</v>
          </cell>
          <cell r="M183" t="str">
            <v>A diciembre de 2027, se ha fortalecido 120 personas en la implementación de técnicas sostenibles para el aprovechamiento eficiente de los recursos naturales y materiales de la comuna</v>
          </cell>
          <cell r="O183" t="str">
            <v>NO* 2.3.1.02.02.003.06</v>
          </cell>
          <cell r="P183" t="str">
            <v/>
          </cell>
          <cell r="R183" t="str">
            <v>1.3.1.1.07.06</v>
          </cell>
          <cell r="S183" t="str">
            <v>CUR 880/19 SSF - Recursos Emcali Conpes 3858/16</v>
          </cell>
          <cell r="AA183" t="str">
            <v>1702007</v>
          </cell>
          <cell r="AB183" t="str">
            <v>Servicio de apoyo financiero para proyectos productivos</v>
          </cell>
          <cell r="AC183" t="str">
            <v>170200700</v>
          </cell>
          <cell r="AD183" t="str">
            <v>Proyectos productivos cofinanciados</v>
          </cell>
          <cell r="AE183" t="str">
            <v>Número</v>
          </cell>
        </row>
        <row r="184">
          <cell r="I184">
            <v>62010020010</v>
          </cell>
          <cell r="J184" t="str">
            <v>Componentes de las plantas de tratamiento de aguas residuales ampliados u optimizados</v>
          </cell>
          <cell r="L184" t="str">
            <v>61020030021-1501</v>
          </cell>
          <cell r="M184" t="str">
            <v>A diciembre de 2027, se han vinculado 4.500 Niñas, niños, adolescentes, jóvenes, adultos y adultos mayores (incluidos con discapacidad) vinculados a actividades deportivas y aprovechamiento del tiempo libre.</v>
          </cell>
          <cell r="O184" t="str">
            <v>2.3.1.02.02.003.06.01</v>
          </cell>
          <cell r="P184" t="str">
            <v>Aportes De Cesantías Fondo Público Seguridad Y Justicia</v>
          </cell>
          <cell r="R184" t="str">
            <v>1.3.1.1.07.07</v>
          </cell>
          <cell r="S184" t="str">
            <v>CUR 881/19 SSF - Recursos Emcali Conpes 3858/16</v>
          </cell>
          <cell r="AA184" t="str">
            <v>1702008</v>
          </cell>
          <cell r="AB184" t="str">
            <v>Servicio de apoyo financiero para educación en carreras agropecuarias o afines</v>
          </cell>
          <cell r="AC184" t="str">
            <v>170200800</v>
          </cell>
          <cell r="AD184" t="str">
            <v>Jóvenes rurales apoyados para el acceso a la educación superior en temas agropecuarios</v>
          </cell>
          <cell r="AE184" t="str">
            <v>Número</v>
          </cell>
        </row>
        <row r="185">
          <cell r="I185">
            <v>62010020011</v>
          </cell>
          <cell r="J185" t="str">
            <v>Componentes del sistema de potabilización optimizados para asegurar el suministro de agua potable</v>
          </cell>
          <cell r="L185" t="str">
            <v>62010010014-1502</v>
          </cell>
          <cell r="M185" t="str">
            <v>A diciembre de 2027, se ha realizado 5  intervenciones de adecuación o mantenimiento a escenarios deportivos y recreativos de la comuna (previo concepto técnico).</v>
          </cell>
          <cell r="O185" t="str">
            <v>2.3.1.02.02.003.06.02</v>
          </cell>
          <cell r="P185" t="str">
            <v>Aportes De Cesantías Fondo Privado Seguridad Y Justicia</v>
          </cell>
          <cell r="R185" t="str">
            <v>1.3.1.1.07.08</v>
          </cell>
          <cell r="S185" t="str">
            <v>CUR 882/19 SSF - Recursos Emcali Conpes 3858/16</v>
          </cell>
          <cell r="AA185" t="str">
            <v>1702009</v>
          </cell>
          <cell r="AB185" t="str">
            <v>Servicio de apoyo financiero para el acceso a activos productivos y de comercialización</v>
          </cell>
          <cell r="AC185" t="str">
            <v>170200900</v>
          </cell>
          <cell r="AD185" t="str">
            <v>Productores apoyados con activos productivos y de comercialización</v>
          </cell>
          <cell r="AE185" t="str">
            <v>Número</v>
          </cell>
        </row>
        <row r="186">
          <cell r="I186">
            <v>62010020012</v>
          </cell>
          <cell r="J186" t="str">
            <v>Componentes del sistema de saneamiento y drenaje pluvial optimizado</v>
          </cell>
          <cell r="L186" t="str">
            <v>61020030016-1503</v>
          </cell>
          <cell r="M186" t="str">
            <v>A diciembre de 2027 se han realizado 3 eventos deportivos y recreativos en la comuna.</v>
          </cell>
          <cell r="O186" t="str">
            <v>2.3.1.02.02.003.06.03</v>
          </cell>
          <cell r="P186" t="str">
            <v>Aportes De Cesantías Definitivas Anualizado Seguridad Yjusticia</v>
          </cell>
          <cell r="R186" t="str">
            <v>1.3.1.1.07.09</v>
          </cell>
          <cell r="S186" t="str">
            <v>DPS - ALAMEDA</v>
          </cell>
          <cell r="AA186" t="str">
            <v>1702010</v>
          </cell>
          <cell r="AB186" t="str">
            <v>Servicio de asistencia técnica agropecuaria dirigida a pequeños productores</v>
          </cell>
          <cell r="AC186" t="str">
            <v>170201000</v>
          </cell>
          <cell r="AD186" t="str">
            <v>Pequeños productores rurales asistidos técnicamente</v>
          </cell>
          <cell r="AE186" t="str">
            <v>Número</v>
          </cell>
        </row>
        <row r="187">
          <cell r="I187">
            <v>62010020013</v>
          </cell>
          <cell r="J187" t="str">
            <v xml:space="preserve">Redes de acueducto optimizadas </v>
          </cell>
          <cell r="L187" t="str">
            <v>61020020017-1504</v>
          </cell>
          <cell r="M187" t="str">
            <v>A diciembre de 2027, se han fortalecido 413 personas del ecosistema empresarial.</v>
          </cell>
          <cell r="O187" t="str">
            <v>NO* 2.3.1.02.02.004</v>
          </cell>
          <cell r="P187" t="str">
            <v>Aportes a cajas de compensación familiar</v>
          </cell>
          <cell r="R187" t="str">
            <v>1.3.1.1.07.10</v>
          </cell>
          <cell r="S187" t="str">
            <v>CUR 040/17 Emcali SSF</v>
          </cell>
          <cell r="AA187" t="str">
            <v>1702011</v>
          </cell>
          <cell r="AB187" t="str">
            <v>Servicio de asesoría para el fortalecimiento de la asociatividad</v>
          </cell>
          <cell r="AC187" t="str">
            <v>170201100</v>
          </cell>
          <cell r="AD187" t="str">
            <v>Asociaciones fortalecidas</v>
          </cell>
          <cell r="AE187" t="str">
            <v>Número</v>
          </cell>
        </row>
        <row r="188">
          <cell r="I188">
            <v>62010020014</v>
          </cell>
          <cell r="J188" t="str">
            <v xml:space="preserve">Redes de alcantarillado optimizadas </v>
          </cell>
          <cell r="L188" t="str">
            <v>61020020019-1505</v>
          </cell>
          <cell r="M188" t="str">
            <v>A diciembre de 2027, se han formado 210 personas del corregimiento en competencias laborales para cierre de brechas.</v>
          </cell>
          <cell r="O188" t="str">
            <v>2.3.1.02.02.004.01</v>
          </cell>
          <cell r="P188" t="str">
            <v>Aportes a cajas de compensación familiar Docente</v>
          </cell>
          <cell r="R188" t="str">
            <v>1.3.1.1.07.11</v>
          </cell>
          <cell r="S188" t="str">
            <v>Transferencia Fondo Especial de Vivienda</v>
          </cell>
          <cell r="AA188" t="str">
            <v>1702012</v>
          </cell>
          <cell r="AB188" t="str">
            <v>Servicio de educación informal en temas administrativos y de gestión financiera a pequeños productores</v>
          </cell>
          <cell r="AC188" t="str">
            <v>170201200</v>
          </cell>
          <cell r="AD188" t="str">
            <v xml:space="preserve">Formas organizativas capacitadas </v>
          </cell>
          <cell r="AE188" t="str">
            <v>Número</v>
          </cell>
        </row>
        <row r="189">
          <cell r="I189">
            <v>62010030001</v>
          </cell>
          <cell r="J189" t="str">
            <v>Andenes intervenidos con criterios de accesibilidad</v>
          </cell>
          <cell r="L189" t="str">
            <v>61020030031-1506</v>
          </cell>
          <cell r="M189" t="str">
            <v>A diciembre de 2027, se han apoyado 3 iniciativas de turismo del corregimiento para el desarrollo local</v>
          </cell>
          <cell r="O189" t="str">
            <v>2.3.1.02.02.004.04</v>
          </cell>
          <cell r="P189" t="str">
            <v>Aportes a cajas de compensación familiar Movilidad</v>
          </cell>
          <cell r="R189" t="str">
            <v>1.3.1.1.08.01</v>
          </cell>
          <cell r="S189" t="str">
            <v>Fund for cities of services</v>
          </cell>
          <cell r="AA189" t="str">
            <v>1702014</v>
          </cell>
          <cell r="AB189" t="str">
            <v>Servicio de apoyo para el acceso a maquinaria y equipos</v>
          </cell>
          <cell r="AC189" t="str">
            <v>170201400</v>
          </cell>
          <cell r="AD189" t="str">
            <v>Productores beneficiados con acceso a maquinaria y equipo</v>
          </cell>
          <cell r="AE189" t="str">
            <v>Número</v>
          </cell>
        </row>
        <row r="190">
          <cell r="I190">
            <v>62010030002</v>
          </cell>
          <cell r="J190" t="str">
            <v>Ciclo infraestructura construida</v>
          </cell>
          <cell r="L190" t="str">
            <v>61020060010-1507</v>
          </cell>
          <cell r="M190" t="str">
            <v>A diciembre de 2027, se han beneficiado 340 personas con discapacidad, sus familias y cuidadores con servicios de atención integral en la comuna</v>
          </cell>
          <cell r="O190" t="str">
            <v>2.3.1.02.02.004.05</v>
          </cell>
          <cell r="P190" t="str">
            <v>Aportes a Cajas de Compensación Familiar Seguridad Y Justicia</v>
          </cell>
          <cell r="R190" t="str">
            <v>1.3.1.1.08.02</v>
          </cell>
          <cell r="S190" t="str">
            <v>Resolución 1585/21 2da. Versión Premio Nacional de Biblioteca "Daniel Samper Ortega" 2021</v>
          </cell>
          <cell r="AA190" t="str">
            <v>1702016</v>
          </cell>
          <cell r="AB190" t="str">
            <v>Servicio de apoyo para el fomento de la asociatividad</v>
          </cell>
          <cell r="AC190" t="str">
            <v>170201600</v>
          </cell>
          <cell r="AD190" t="str">
            <v>Asociaciones apoyadas</v>
          </cell>
          <cell r="AE190" t="str">
            <v>Número</v>
          </cell>
        </row>
        <row r="191">
          <cell r="I191">
            <v>62010030003</v>
          </cell>
          <cell r="J191" t="str">
            <v>Ciclo infraestructura Intervenida</v>
          </cell>
          <cell r="L191" t="str">
            <v>61020060014-1508</v>
          </cell>
          <cell r="M191" t="str">
            <v>A diciembre de 2027, se han beneficiado 340 personas mayores con servicios de atención integral en la comuna</v>
          </cell>
          <cell r="O191" t="str">
            <v>NO* 2.3.1.02.02.005</v>
          </cell>
          <cell r="P191" t="str">
            <v>Aportes generales al sistema de riesgos laborales</v>
          </cell>
          <cell r="R191" t="str">
            <v>1.3.1.1.08.03</v>
          </cell>
          <cell r="S191" t="str">
            <v>Resolución 2388/2022 Premio Nacional De Bibliotecas Públicas "Daniel Samper Ortega" 2022</v>
          </cell>
          <cell r="AA191" t="str">
            <v>1702017</v>
          </cell>
          <cell r="AB191" t="str">
            <v>Servicio de apoyo para el fomento organizativo de la Agricultura Campesina, Familiar y Comunitaria</v>
          </cell>
          <cell r="AC191" t="str">
            <v>170201700</v>
          </cell>
          <cell r="AD191" t="str">
            <v>Productores agropecuarios apoyados</v>
          </cell>
          <cell r="AE191" t="str">
            <v>Número</v>
          </cell>
        </row>
        <row r="192">
          <cell r="I192">
            <v>62010030004</v>
          </cell>
          <cell r="J192" t="str">
            <v>Estudios y Diseños para la intervención y desarrollo de infraestructura vial realizados</v>
          </cell>
          <cell r="L192" t="str">
            <v>61020020003-1509</v>
          </cell>
          <cell r="M192" t="str">
            <v>A diciembre de 2027, se han fortalecido 342 mujeres en procesos de participación politica, social  y el desarrollo de capacidades que faciliten su autonomía económica en la comuna</v>
          </cell>
          <cell r="O192" t="str">
            <v>2.3.1.02.02.005.04</v>
          </cell>
          <cell r="P192" t="str">
            <v>Aportes generales al sistema de riesgos laborales Movilidad</v>
          </cell>
          <cell r="R192" t="str">
            <v>1.3.1.1.09</v>
          </cell>
          <cell r="S192" t="str">
            <v>Recuperación de cartera - préstamos</v>
          </cell>
          <cell r="AA192" t="str">
            <v>1702018</v>
          </cell>
          <cell r="AB192" t="str">
            <v>Documentos de lineamientos técnicos</v>
          </cell>
          <cell r="AC192" t="str">
            <v>170201800</v>
          </cell>
          <cell r="AD192" t="str">
            <v>Documentos de lineamientos técnicos elaborados</v>
          </cell>
          <cell r="AE192" t="str">
            <v>Número</v>
          </cell>
        </row>
        <row r="193">
          <cell r="I193">
            <v>62010030005</v>
          </cell>
          <cell r="J193" t="str">
            <v xml:space="preserve">Frentes de trabajo de las 21 Megaobras mediante el sistema de contribución por valorización ejecutados </v>
          </cell>
          <cell r="L193" t="str">
            <v>61010020012-1510</v>
          </cell>
          <cell r="M193" t="str">
            <v>A diciembre de 2027, se han realizado 18 acciones pedagógicas, artísticasy culturales para el fortalecimiento de buenas prácticas de Cultura Ciudadana en la comuna</v>
          </cell>
          <cell r="O193" t="str">
            <v>2.3.1.02.02.005.05</v>
          </cell>
          <cell r="P193" t="str">
            <v xml:space="preserve">Aportes Generales al Sistema de Riesgos Laborales Seguridad Y Justicia </v>
          </cell>
          <cell r="R193" t="str">
            <v>1.3.1.1.09.01</v>
          </cell>
          <cell r="S193" t="str">
            <v>Recuperación de cartera Capital-préstamos-Fondo Solidario y de Oportunidades</v>
          </cell>
          <cell r="AA193" t="str">
            <v>1702019</v>
          </cell>
          <cell r="AB193" t="str">
            <v>Documentos metodológicos</v>
          </cell>
          <cell r="AC193" t="str">
            <v>170201900</v>
          </cell>
          <cell r="AD193" t="str">
            <v>Documentos metodológicos elaborados</v>
          </cell>
          <cell r="AE193" t="str">
            <v>Número</v>
          </cell>
        </row>
        <row r="194">
          <cell r="I194">
            <v>62010030006</v>
          </cell>
          <cell r="J194" t="str">
            <v>Mantenimiento rutinario vías rurales realizados</v>
          </cell>
          <cell r="L194" t="str">
            <v>63010010006-1511</v>
          </cell>
          <cell r="M194" t="str">
            <v>A diciembre de 2027, se han intervenido 6 sedes comunales de propiedad del Distrito.</v>
          </cell>
          <cell r="O194" t="str">
            <v>NO* 2.3.1.02.02.006</v>
          </cell>
          <cell r="P194" t="str">
            <v>Aportes al ICBF</v>
          </cell>
          <cell r="R194" t="str">
            <v>1.3.1.1.09.02</v>
          </cell>
          <cell r="S194" t="str">
            <v>Recuperación de cartera Intereses-préstamos-Fondo Solidario y de Oportunidades</v>
          </cell>
          <cell r="AA194" t="str">
            <v>1702021</v>
          </cell>
          <cell r="AB194" t="str">
            <v>Servicio de acompañamiento productivo y empresarial</v>
          </cell>
          <cell r="AC194" t="str">
            <v>170202100</v>
          </cell>
          <cell r="AD194" t="str">
            <v>Unidades productivas beneficiadas</v>
          </cell>
          <cell r="AE194" t="str">
            <v>Número</v>
          </cell>
        </row>
        <row r="195">
          <cell r="I195">
            <v>62010030007</v>
          </cell>
          <cell r="J195" t="str">
            <v>Puentes construidos</v>
          </cell>
          <cell r="L195" t="str">
            <v>61010020014-1512</v>
          </cell>
          <cell r="M195" t="str">
            <v>A diciembre de 2027, se ha apoyado o creado 3 Iniciativas de promoción de la Cultura Ciudadana, la paz y la reconciliación en la comuna</v>
          </cell>
          <cell r="O195" t="str">
            <v>2.3.1.02.02.006.01</v>
          </cell>
          <cell r="P195" t="str">
            <v>Aportes al ICBF Docente</v>
          </cell>
          <cell r="R195" t="str">
            <v>1.3.1.1.10.01</v>
          </cell>
          <cell r="S195" t="str">
            <v>Retiros Fonpet-Para el pago de obligaciones pensionales corrientes</v>
          </cell>
          <cell r="AA195" t="str">
            <v>1702022</v>
          </cell>
          <cell r="AB195" t="str">
            <v>Estudios de preinversión</v>
          </cell>
          <cell r="AC195" t="str">
            <v>170202200</v>
          </cell>
          <cell r="AD195" t="str">
            <v>Estudios de preinversión realizados</v>
          </cell>
          <cell r="AE195" t="str">
            <v>Número</v>
          </cell>
        </row>
        <row r="196">
          <cell r="I196">
            <v>62010030008</v>
          </cell>
          <cell r="J196" t="str">
            <v>Puentes peatonales intervenidos</v>
          </cell>
          <cell r="L196" t="str">
            <v>62020010013-1513</v>
          </cell>
          <cell r="M196" t="str">
            <v>A diciembre de 2027, se han adecuado o rehabilitado 4 parques y zonas verdes para la conservación ambiental de la comuna.</v>
          </cell>
          <cell r="O196" t="str">
            <v>2.3.1.02.02.006.04</v>
          </cell>
          <cell r="P196" t="str">
            <v>Aportes al ICBF Movilidad</v>
          </cell>
          <cell r="R196" t="str">
            <v>1.3.1.1.11</v>
          </cell>
          <cell r="S196" t="str">
            <v xml:space="preserve">Reintegros y otros recursos no apropiados Libre Destinación </v>
          </cell>
          <cell r="AA196" t="str">
            <v>1702023</v>
          </cell>
          <cell r="AB196" t="str">
            <v>Documentos de planeación</v>
          </cell>
          <cell r="AC196" t="str">
            <v>170202300</v>
          </cell>
          <cell r="AD196" t="str">
            <v>Documentos de planeación elaborados</v>
          </cell>
          <cell r="AE196" t="str">
            <v>Número</v>
          </cell>
        </row>
        <row r="197">
          <cell r="I197">
            <v>62010030009</v>
          </cell>
          <cell r="J197" t="str">
            <v>Puentes y equipamientos vehiculares intervenidos</v>
          </cell>
          <cell r="L197" t="str">
            <v>62020010011-1514</v>
          </cell>
          <cell r="M197" t="str">
            <v>A diciembre de 2027, se han recupera 3 ha de humedales en la comuna</v>
          </cell>
          <cell r="O197" t="str">
            <v>2.3.1.02.02.006.05</v>
          </cell>
          <cell r="P197" t="str">
            <v>Aportes al ICBF Seguridad y Justicia</v>
          </cell>
          <cell r="R197" t="str">
            <v>1.3.1.1.11.01</v>
          </cell>
          <cell r="S197" t="str">
            <v xml:space="preserve">Reintegro Aportes Salud, ARL, SGP Educación </v>
          </cell>
          <cell r="AA197" t="str">
            <v>1702024</v>
          </cell>
          <cell r="AB197" t="str">
            <v>Servicios de acompañamiento en la implementaciónde Planes de desarrollo agropecuario y rural</v>
          </cell>
          <cell r="AC197" t="str">
            <v>170202400</v>
          </cell>
          <cell r="AD197" t="str">
            <v>Planes de Desarrollo Agropecuario y Rural acompañados</v>
          </cell>
          <cell r="AE197" t="str">
            <v>Número</v>
          </cell>
        </row>
        <row r="198">
          <cell r="I198">
            <v>62010030010</v>
          </cell>
          <cell r="J198" t="str">
            <v>Tren de Cercanías Construido</v>
          </cell>
          <cell r="L198" t="str">
            <v>62020010021-1515</v>
          </cell>
          <cell r="M198" t="str">
            <v>A diciembre de 2027, se han realizado 3 asistencias técnicas en la implementación de alternativas de aprovechamiento de residuos sólidos orgánicos en la comuna</v>
          </cell>
          <cell r="O198" t="str">
            <v>NO* 2.3.1.02.02.007</v>
          </cell>
          <cell r="P198" t="str">
            <v>Aportes al SENA</v>
          </cell>
          <cell r="R198" t="str">
            <v>1.3.1.1.11.04</v>
          </cell>
          <cell r="S198" t="str">
            <v>Reintegros SGP Sector Educación-Calidad</v>
          </cell>
          <cell r="AA198" t="str">
            <v>1702025</v>
          </cell>
          <cell r="AB198" t="str">
            <v>Servicio de apoyo en la formulación y estructuración de proyectos</v>
          </cell>
          <cell r="AC198" t="str">
            <v>170202500</v>
          </cell>
          <cell r="AD198" t="str">
            <v>Proyectos estructrurados</v>
          </cell>
          <cell r="AE198" t="str">
            <v>Número</v>
          </cell>
        </row>
        <row r="199">
          <cell r="I199">
            <v>62010030011</v>
          </cell>
          <cell r="J199" t="str">
            <v>Vías urbanas y rurales intervenidas</v>
          </cell>
          <cell r="L199" t="str">
            <v>62020010013-1601</v>
          </cell>
          <cell r="M199" t="str">
            <v>A diciembre de 2027, se han adecuado o rehabilitado 2 parques y zonas verdes para la conservación ambiental de la comuna.</v>
          </cell>
          <cell r="O199" t="str">
            <v>2.3.1.02.02.007.01</v>
          </cell>
          <cell r="P199" t="str">
            <v>Aportes al SENA Docente</v>
          </cell>
          <cell r="R199" t="str">
            <v>1.3.1.1.11.07</v>
          </cell>
          <cell r="S199" t="str">
            <v>Reintegros Estampilla Prodesarrollo Urbano ( 5% capital semilla)</v>
          </cell>
          <cell r="AA199" t="str">
            <v>1702027</v>
          </cell>
          <cell r="AB199" t="str">
            <v>Terminal pesquero adecuado</v>
          </cell>
          <cell r="AC199" t="str">
            <v>170202700</v>
          </cell>
          <cell r="AD199" t="str">
            <v>Terminales pesqueros adecuados</v>
          </cell>
          <cell r="AE199" t="str">
            <v>Número</v>
          </cell>
        </row>
        <row r="200">
          <cell r="I200">
            <v>62010030012</v>
          </cell>
          <cell r="J200" t="str">
            <v>Vías y obras de infraestructura hidraulica en la zona urbana y rural construidas</v>
          </cell>
          <cell r="L200" t="str">
            <v>62010040006-1602</v>
          </cell>
          <cell r="M200" t="str">
            <v>A diciembre 31 del 2027 se cuenta con el diseño e implementación de  3 estrategias para promover la educación ambiental en el marco de la política pública de educación ambiental.</v>
          </cell>
          <cell r="O200" t="str">
            <v>2.3.1.02.02.007.04</v>
          </cell>
          <cell r="P200" t="str">
            <v>Aportes al SENA Movilidad</v>
          </cell>
          <cell r="R200" t="str">
            <v>1.3.1.1.11.08</v>
          </cell>
          <cell r="S200" t="str">
            <v>Reintegros Estampilla Prodesarrollo Urbano  (10% Equidad de Género)</v>
          </cell>
          <cell r="AA200" t="str">
            <v>1702028</v>
          </cell>
          <cell r="AB200" t="str">
            <v>Alevinos</v>
          </cell>
          <cell r="AC200" t="str">
            <v>170202800</v>
          </cell>
          <cell r="AD200" t="str">
            <v>Alevinos producidos</v>
          </cell>
          <cell r="AE200" t="str">
            <v>Número</v>
          </cell>
        </row>
        <row r="201">
          <cell r="I201">
            <v>62010030013</v>
          </cell>
          <cell r="J201" t="str">
            <v xml:space="preserve">Ciclo-infraestructura en calzada implementados </v>
          </cell>
          <cell r="L201" t="str">
            <v>62020010011-1603</v>
          </cell>
          <cell r="M201" t="str">
            <v>A diciembre de 2027, se ha establecido 1 proceso de restauración en áreas de ecosistema</v>
          </cell>
          <cell r="O201" t="str">
            <v>2.3.1.02.02.007.05</v>
          </cell>
          <cell r="P201" t="str">
            <v>Aportes al SENA Seguridad y Justicia</v>
          </cell>
          <cell r="R201" t="str">
            <v>1.3.1.1.11.09</v>
          </cell>
          <cell r="S201" t="str">
            <v>Reintegro aportes salud, ARL, SGP Salud</v>
          </cell>
          <cell r="AA201" t="str">
            <v>1702030</v>
          </cell>
          <cell r="AB201" t="str">
            <v>Centros de acopio adecuados</v>
          </cell>
          <cell r="AC201" t="str">
            <v>170203000</v>
          </cell>
          <cell r="AD201" t="str">
            <v>Centros de acopio adecuados</v>
          </cell>
          <cell r="AE201" t="str">
            <v>Número</v>
          </cell>
        </row>
        <row r="202">
          <cell r="I202">
            <v>62010030014</v>
          </cell>
          <cell r="J202" t="str">
            <v xml:space="preserve">Cupos en Ciclo-parqueaderos en la ciudad instalados </v>
          </cell>
          <cell r="L202" t="str">
            <v>61020030021-1604</v>
          </cell>
          <cell r="M202" t="str">
            <v>A diciembre de 2027, se han vinculado 1700 Niñas, niños, adolescentes, jóvenes, adultos y adultos mayores (incluidos con discapacidad) a actividades deportivas y aprovechamiento del tiempo libre.</v>
          </cell>
          <cell r="O202" t="str">
            <v>NO* 2.3.1.02.02.008</v>
          </cell>
          <cell r="P202" t="str">
            <v>Aportes a la ESAP</v>
          </cell>
          <cell r="R202" t="str">
            <v>1.3.1.1.11.10</v>
          </cell>
          <cell r="S202" t="str">
            <v>Reintegro aportes Salud, ARL-Infracciones de Tránsito</v>
          </cell>
          <cell r="AA202" t="str">
            <v>1702031</v>
          </cell>
          <cell r="AB202" t="str">
            <v>Cuartos fríos adecuados</v>
          </cell>
          <cell r="AC202" t="str">
            <v>170203100</v>
          </cell>
          <cell r="AD202" t="str">
            <v>Cuartos fríos adecuados</v>
          </cell>
          <cell r="AE202" t="str">
            <v>Número</v>
          </cell>
        </row>
        <row r="203">
          <cell r="I203">
            <v>62010030015</v>
          </cell>
          <cell r="J203" t="str">
            <v>Espacios de participacion e interaccion con actores viales y comunidad fortalecidos</v>
          </cell>
          <cell r="L203" t="str">
            <v>62010010014-1605</v>
          </cell>
          <cell r="M203" t="str">
            <v>A diciembre de 2027, se ha realizado 2  intervenciones de adecuación o mantenimiento a escenarios deportivos y recreativos de la comuna (previo concepto técnico).</v>
          </cell>
          <cell r="O203" t="str">
            <v>2.3.1.02.02.008.01</v>
          </cell>
          <cell r="P203" t="str">
            <v>Aportes a la ESAP Docente</v>
          </cell>
          <cell r="R203" t="str">
            <v>1.3.1.1.11.11</v>
          </cell>
          <cell r="S203" t="str">
            <v>Reintegros Sobretasa Gasolina-Malla Vial</v>
          </cell>
          <cell r="AA203" t="str">
            <v>1702032</v>
          </cell>
          <cell r="AB203" t="str">
            <v>Servicios de apoyo al fomento de la pesca y la acuicultura</v>
          </cell>
          <cell r="AC203" t="str">
            <v>170203200</v>
          </cell>
          <cell r="AD203" t="str">
            <v>Asociaciones u organizaciones apoyadas</v>
          </cell>
          <cell r="AE203" t="str">
            <v>Número</v>
          </cell>
        </row>
        <row r="204">
          <cell r="I204">
            <v>62010030016</v>
          </cell>
          <cell r="J204" t="str">
            <v>Estrategia  de cultura ciudadana orientada a la movilidad  segura, sostenible y accesible fortalecida</v>
          </cell>
          <cell r="L204" t="str">
            <v>61020030016-1606</v>
          </cell>
          <cell r="M204" t="str">
            <v>A diciembre de 2027 se han realizado 3 eventos deportivos y recreativos en la comuna.</v>
          </cell>
          <cell r="O204" t="str">
            <v>2.3.1.02.02.008.04</v>
          </cell>
          <cell r="P204" t="str">
            <v>Aportes a la ESAP Movilidad</v>
          </cell>
          <cell r="R204" t="str">
            <v>1.3.1.1.11.12</v>
          </cell>
          <cell r="S204" t="str">
            <v>Reintegro Sobretasa Bomberil</v>
          </cell>
          <cell r="AA204" t="str">
            <v>1702033</v>
          </cell>
          <cell r="AB204" t="str">
            <v>Servicio de información para las alianzas productivas</v>
          </cell>
          <cell r="AC204" t="str">
            <v>170203300</v>
          </cell>
          <cell r="AD204" t="str">
            <v>Sistema de información de alianzas productivas implementado</v>
          </cell>
          <cell r="AE204" t="str">
            <v>Número</v>
          </cell>
        </row>
        <row r="205">
          <cell r="I205">
            <v>62010030017</v>
          </cell>
          <cell r="J205" t="str">
            <v>Estrategia de Fomento a la movilidad sostenible Implementada</v>
          </cell>
          <cell r="L205" t="str">
            <v>61020010016-1607</v>
          </cell>
          <cell r="M205" t="str">
            <v>A diciembre de 2027, se ha beneficiado con 6 dotaciones a las sedes educativas oficiales de la comuna.</v>
          </cell>
          <cell r="O205" t="str">
            <v>2.3.1.02.02.008.05</v>
          </cell>
          <cell r="P205" t="str">
            <v>Aportes a la ESAP Seguridad y Justicia</v>
          </cell>
          <cell r="R205" t="str">
            <v>1.3.1.1.11.13</v>
          </cell>
          <cell r="S205" t="str">
            <v>Reintegro SGP-Educación-Prestación de Servicios</v>
          </cell>
          <cell r="AA205" t="str">
            <v>1702034</v>
          </cell>
          <cell r="AB205" t="str">
            <v>Servicio de apoyo financieroa la reforestación</v>
          </cell>
          <cell r="AC205" t="str">
            <v>170203400</v>
          </cell>
          <cell r="AD205" t="str">
            <v>Hectáreas reforestadas apoyadas</v>
          </cell>
          <cell r="AE205" t="str">
            <v>Hectáreas</v>
          </cell>
        </row>
        <row r="206">
          <cell r="I206">
            <v>62010030018</v>
          </cell>
          <cell r="J206" t="str">
            <v>Estrategia de Planificacion, Control y seguridad vial implementada</v>
          </cell>
          <cell r="L206" t="str">
            <v>61020010018-1608</v>
          </cell>
          <cell r="M206" t="str">
            <v>A diciembre de 2027, se ha realizado 5 intervención de adecuación o mantenimiento , en sede educativa pública de la comuna (previo concepto de viabilidad técnica)</v>
          </cell>
          <cell r="O206" t="str">
            <v>NO* 2.3.1.02.02.009</v>
          </cell>
          <cell r="P206" t="str">
            <v>Aportes a escuelas industriales e institutos técnicos</v>
          </cell>
          <cell r="R206" t="str">
            <v>1.3.1.1.11.14</v>
          </cell>
          <cell r="S206" t="str">
            <v>Reintegro Estampilla Prodesarrollo Urbano (5% Adulto Mayor)</v>
          </cell>
          <cell r="AA206" t="str">
            <v>1702035</v>
          </cell>
          <cell r="AB206" t="str">
            <v>Servicio de educación informal en Buenas Prácticas Agrícolas y producción sostenible</v>
          </cell>
          <cell r="AC206" t="str">
            <v>170203500</v>
          </cell>
          <cell r="AD206" t="str">
            <v>Personas capacitadas</v>
          </cell>
          <cell r="AE206" t="str">
            <v>Número</v>
          </cell>
        </row>
        <row r="207">
          <cell r="I207">
            <v>62010030019</v>
          </cell>
          <cell r="J207" t="str">
            <v>Intersecciones semáforicas  inteligentes operando</v>
          </cell>
          <cell r="L207" t="str">
            <v>61020040012-1609</v>
          </cell>
          <cell r="M207" t="str">
            <v>A diciembre de 2027, se han fortalecido 3 estrategias de gestión del riesgo en temas de salud mental en la población residente en la cmuna</v>
          </cell>
          <cell r="O207" t="str">
            <v>2.3.1.02.02.009.01</v>
          </cell>
          <cell r="P207" t="str">
            <v>Aportes a escuelas industriales e institutos técnicos Docente</v>
          </cell>
          <cell r="R207" t="str">
            <v>1.3.1.1.11.15</v>
          </cell>
          <cell r="S207" t="str">
            <v>Reintegros SGP Propósito General - Libre Inversión</v>
          </cell>
          <cell r="AA207" t="str">
            <v>1702036</v>
          </cell>
          <cell r="AB207" t="str">
            <v>Servicio de apoyo financiero para la inclusión financiera</v>
          </cell>
          <cell r="AC207" t="str">
            <v>170203600</v>
          </cell>
          <cell r="AD207" t="str">
            <v>Familias beneficiarias</v>
          </cell>
          <cell r="AE207" t="str">
            <v>Número</v>
          </cell>
        </row>
        <row r="208">
          <cell r="I208">
            <v>62010030020</v>
          </cell>
          <cell r="J208" t="str">
            <v>Mejoramiento de la  Red semaforizada del Distrito de Santiago de Cali  realizado</v>
          </cell>
          <cell r="L208" t="str">
            <v>61020040001-1610</v>
          </cell>
          <cell r="M208" t="str">
            <v xml:space="preserve">A diciembre de 2027, se han capacitado 450 personas con estrategias de promoción para el cuidado de la salud y la vida en la comuna </v>
          </cell>
          <cell r="O208" t="str">
            <v>2.3.1.02.02.009.04</v>
          </cell>
          <cell r="P208" t="str">
            <v>Aportes a escuelas industriales e institutos técnicos Movilidad</v>
          </cell>
          <cell r="R208" t="str">
            <v>1.3.1.1.11.16</v>
          </cell>
          <cell r="S208" t="str">
            <v>Reintegro Estampilla Prodesarrollo Urbano  (20%  primera infancia)</v>
          </cell>
          <cell r="AA208" t="str">
            <v>1702037</v>
          </cell>
          <cell r="AB208" t="str">
            <v>Servicio de fortalecimiento de capacidades locales</v>
          </cell>
          <cell r="AC208" t="str">
            <v>170203700</v>
          </cell>
          <cell r="AD208" t="str">
            <v>Grupos fortalecidos</v>
          </cell>
          <cell r="AE208" t="str">
            <v>Número</v>
          </cell>
        </row>
        <row r="209">
          <cell r="I209">
            <v>62010030021</v>
          </cell>
          <cell r="J209" t="str">
            <v>Recursos para la oferta de servicios del transporte público ejecutados</v>
          </cell>
          <cell r="L209" t="str">
            <v>61020050003-1611</v>
          </cell>
          <cell r="M209" t="str">
            <v>A diciembre de 2027, se ha realizado 1 campaña de aprovachamiento de los alimentos para gestuinar la mal nutrición en la comuna</v>
          </cell>
          <cell r="O209" t="str">
            <v>2.3.1.02.02.009.05</v>
          </cell>
          <cell r="P209" t="str">
            <v>AportEscuelasIndustrEInstitutosTécnicosSeguriYJust</v>
          </cell>
          <cell r="R209" t="str">
            <v>1.3.1.1.11.17</v>
          </cell>
          <cell r="S209" t="str">
            <v>Reintegro Estampilla Procultura</v>
          </cell>
          <cell r="AA209" t="str">
            <v>1702038</v>
          </cell>
          <cell r="AB209" t="str">
            <v>Servicio de apoyo a la comercialización</v>
          </cell>
          <cell r="AC209" t="str">
            <v>170203800</v>
          </cell>
          <cell r="AD209" t="str">
            <v>Organizaciones de productores formales apoyadas</v>
          </cell>
          <cell r="AE209" t="str">
            <v>Número</v>
          </cell>
        </row>
        <row r="210">
          <cell r="I210">
            <v>62010030022</v>
          </cell>
          <cell r="J210" t="str">
            <v>Recursos FESDE para la operación del Sistema de Transporte Masivo ejecutados</v>
          </cell>
          <cell r="L210" t="str">
            <v>61020030011-1612</v>
          </cell>
          <cell r="M210" t="str">
            <v>A diciembre de 2027, se han vinculado en procesos de educación informal del sector artistico y cultural a 2700 personas de diferentes grupos poblacionales de la comuna.</v>
          </cell>
          <cell r="O210" t="str">
            <v>NO* 2.3.1.02.03</v>
          </cell>
          <cell r="P210" t="str">
            <v>Remuneraciones no constitutivas de factor salarial</v>
          </cell>
          <cell r="R210" t="str">
            <v>1.3.1.1.11.21</v>
          </cell>
          <cell r="S210" t="str">
            <v>Reintegro Convenio 077-21 CVC - DAGMA</v>
          </cell>
          <cell r="AA210" t="str">
            <v>1702039</v>
          </cell>
          <cell r="AB210" t="str">
            <v>Servicios de educación informal en comercialización</v>
          </cell>
          <cell r="AC210" t="str">
            <v>170203900</v>
          </cell>
          <cell r="AD210" t="str">
            <v>Productores con transferencia de conocimiento en el uso  de información comercial atendidos</v>
          </cell>
          <cell r="AE210" t="str">
            <v>Número</v>
          </cell>
        </row>
        <row r="211">
          <cell r="I211">
            <v>62010030023</v>
          </cell>
          <cell r="J211" t="str">
            <v>Señalizacion de las Vias del Distrito de Santiago de Cali  realizada</v>
          </cell>
          <cell r="L211" t="str">
            <v>61020030004-1613</v>
          </cell>
          <cell r="M211" t="str">
            <v>A diciembre de 2027, se han realizado 2 eventos artísticos y culturales para promover la identidad y vocación cultural de la comuna.</v>
          </cell>
          <cell r="O211" t="str">
            <v>NO* 2.3.1.02.03.001</v>
          </cell>
          <cell r="P211" t="str">
            <v>Prestaciones sociales</v>
          </cell>
          <cell r="R211" t="str">
            <v>1.3.1.1.11.22</v>
          </cell>
          <cell r="S211" t="str">
            <v>Reintegros recursos Fondo GRED</v>
          </cell>
          <cell r="AA211" t="str">
            <v>1702040</v>
          </cell>
          <cell r="AB211" t="str">
            <v>Servicio de fomento a la asociatividad</v>
          </cell>
          <cell r="AC211" t="str">
            <v>170204000</v>
          </cell>
          <cell r="AD211" t="str">
            <v>Productores beneficiados con estrategias de fomento a la asociatividad</v>
          </cell>
          <cell r="AE211" t="str">
            <v>Número</v>
          </cell>
        </row>
        <row r="212">
          <cell r="I212">
            <v>62010030024</v>
          </cell>
          <cell r="J212" t="str">
            <v xml:space="preserve">Sistema de Bicicletas Públicas operando </v>
          </cell>
          <cell r="L212" t="str">
            <v>62010010011-1614</v>
          </cell>
          <cell r="M212" t="str">
            <v>A diciembre de 2027, se han realizado se ha realizado 3 mantenimientos o adecuación a la infraestructura cultural de la comuna, (previo concepto técnico).</v>
          </cell>
          <cell r="O212" t="str">
            <v>NO* 2.3.1.02.03.001.01</v>
          </cell>
          <cell r="P212" t="str">
            <v>Vacaciones</v>
          </cell>
          <cell r="R212" t="str">
            <v>1.3.1.1.11.23</v>
          </cell>
          <cell r="S212" t="str">
            <v>Reintegros Fondo de Mitigación de Emergencias "FOME"</v>
          </cell>
          <cell r="AA212" t="str">
            <v>1702041</v>
          </cell>
          <cell r="AB212" t="str">
            <v>Documentos de evaluación</v>
          </cell>
          <cell r="AC212" t="str">
            <v>170204100</v>
          </cell>
          <cell r="AD212" t="str">
            <v>Documentos de evaluación elaborados</v>
          </cell>
          <cell r="AE212" t="str">
            <v>Número</v>
          </cell>
        </row>
        <row r="213">
          <cell r="I213">
            <v>62010030025</v>
          </cell>
          <cell r="J213" t="str">
            <v>Sistema integrado inteligente de Transporte Público Implementado</v>
          </cell>
          <cell r="L213" t="str">
            <v>62010030011-1701</v>
          </cell>
          <cell r="M213" t="str">
            <v>A diciembre de 2027, se han intervenido 4,2 kms de vía de la comuna</v>
          </cell>
          <cell r="O213" t="str">
            <v>2.3.1.02.03.001.01.01</v>
          </cell>
          <cell r="P213" t="str">
            <v>Vacaciones Docente</v>
          </cell>
          <cell r="R213" t="str">
            <v>1.3.1.1.11.24</v>
          </cell>
          <cell r="S213" t="str">
            <v>Reintegros y otros recursos no apropiados Libre Destinación S.S.F</v>
          </cell>
          <cell r="AA213" t="str">
            <v>1702042</v>
          </cell>
          <cell r="AB213" t="str">
            <v>Servicio de información implementado</v>
          </cell>
          <cell r="AC213" t="str">
            <v>170204200</v>
          </cell>
          <cell r="AD213" t="str">
            <v>Sistemas de información implementados</v>
          </cell>
          <cell r="AE213" t="str">
            <v>Número</v>
          </cell>
        </row>
        <row r="214">
          <cell r="I214">
            <v>62010030026</v>
          </cell>
          <cell r="J214" t="str">
            <v>Usuarios del Centro de enseñanza automovilística de Distrito de Cali certificados</v>
          </cell>
          <cell r="L214" t="str">
            <v>61020020017-1702</v>
          </cell>
          <cell r="M214" t="str">
            <v>A diciembre de 2027, se han fortalecido 632 personas del ecosistema empresarial.</v>
          </cell>
          <cell r="O214" t="str">
            <v>2.3.1.02.03.001.01.04</v>
          </cell>
          <cell r="P214" t="str">
            <v>Vacaciones Movilidad</v>
          </cell>
          <cell r="R214" t="str">
            <v>1.3.1.1.11.25</v>
          </cell>
          <cell r="S214" t="str">
            <v>Reintegro Contribución valorización nuevo plan de obras</v>
          </cell>
          <cell r="AA214" t="str">
            <v>1702044</v>
          </cell>
          <cell r="AB214" t="str">
            <v xml:space="preserve"> Servicio de apoyo financiero para el acceso a la educación en áreas agropecuarias y de desarrollo rural</v>
          </cell>
          <cell r="AC214" t="str">
            <v>170204400</v>
          </cell>
          <cell r="AD214" t="str">
            <v>Jóvenes apoyados</v>
          </cell>
          <cell r="AE214" t="str">
            <v>Número</v>
          </cell>
        </row>
        <row r="215">
          <cell r="I215">
            <v>62010030027</v>
          </cell>
          <cell r="J215" t="str">
            <v>Zonas de Estacionamiento Regulado implementadas</v>
          </cell>
          <cell r="L215" t="str">
            <v>61020020019-1703</v>
          </cell>
          <cell r="M215" t="str">
            <v>A diciembre de 2027, se han formado 150 personas del corregimiento en competencias laborales para cierre de brechas.</v>
          </cell>
          <cell r="O215" t="str">
            <v>2.3.1.02.03.001.01.05</v>
          </cell>
          <cell r="P215" t="str">
            <v>Vacaciones Seguridad y Justicia</v>
          </cell>
          <cell r="R215" t="str">
            <v>1.3.2.1.07</v>
          </cell>
          <cell r="S215" t="str">
            <v>R.F. Contribución Sector Eléctrico</v>
          </cell>
          <cell r="AA215" t="str">
            <v>1703001</v>
          </cell>
          <cell r="AB215" t="str">
            <v>Documentos de lineamientos técnicos</v>
          </cell>
          <cell r="AC215" t="str">
            <v>170300100</v>
          </cell>
          <cell r="AD215" t="str">
            <v>Documentos de lineamientos técnicos elaborados</v>
          </cell>
          <cell r="AE215" t="str">
            <v>Número</v>
          </cell>
        </row>
        <row r="216">
          <cell r="I216">
            <v>62010030028</v>
          </cell>
          <cell r="J216" t="str">
            <v>Corredores del SITM-MIO intervenidos</v>
          </cell>
          <cell r="L216" t="str">
            <v>61020030031-1704</v>
          </cell>
          <cell r="M216" t="str">
            <v>A diciembre de 2027, se han apoyado 3 iniciativas de turismo de la comuna para el desarrollo local</v>
          </cell>
          <cell r="O216" t="str">
            <v>NO* 2.3.1.02.03.001.03</v>
          </cell>
          <cell r="P216" t="str">
            <v>Bonificación especial de recreación</v>
          </cell>
          <cell r="R216" t="str">
            <v>1.3.2.1.09.01</v>
          </cell>
          <cell r="S216" t="str">
            <v>R.F. contribución y recargos valorización</v>
          </cell>
          <cell r="AA216" t="str">
            <v>1703002</v>
          </cell>
          <cell r="AB216" t="str">
            <v>Documentos metodológicos</v>
          </cell>
          <cell r="AC216" t="str">
            <v>170300200</v>
          </cell>
          <cell r="AD216" t="str">
            <v>Documentos Metodológicos elaborados</v>
          </cell>
          <cell r="AE216" t="str">
            <v>Número</v>
          </cell>
        </row>
        <row r="217">
          <cell r="I217">
            <v>62010030029</v>
          </cell>
          <cell r="J217" t="str">
            <v>Flota pública del SITM vinculada</v>
          </cell>
          <cell r="L217" t="str">
            <v>62010010014-1705</v>
          </cell>
          <cell r="M217" t="str">
            <v>A diciembre de 2027, se ha realizado 9  intervenciones de adecuación o mantenimiento a escenarios deportivos y recreativos de la comuna  (previo concepto técnico).</v>
          </cell>
          <cell r="O217" t="str">
            <v>2.3.1.02.03.001.03.04</v>
          </cell>
          <cell r="P217" t="str">
            <v>Bonificación especial de recreación Movilidad</v>
          </cell>
          <cell r="R217" t="str">
            <v>1.3.2.1.09.02</v>
          </cell>
          <cell r="S217" t="str">
            <v>R.F. Contribución valorización nuevo plan de obras</v>
          </cell>
          <cell r="AA217" t="str">
            <v>1703006</v>
          </cell>
          <cell r="AB217" t="str">
            <v>Servicio de apoyo financiero para el acceso al crédito agropecuario y rural</v>
          </cell>
          <cell r="AC217" t="str">
            <v>170300600</v>
          </cell>
          <cell r="AD217" t="str">
            <v>Productores  con acceso a crédito agropecuario y rural</v>
          </cell>
          <cell r="AE217" t="str">
            <v>Número</v>
          </cell>
        </row>
        <row r="218">
          <cell r="I218">
            <v>62010030030</v>
          </cell>
          <cell r="J218" t="str">
            <v>Modelo de transporte 4 etapas actualizado</v>
          </cell>
          <cell r="L218" t="str">
            <v>61020030021-1706</v>
          </cell>
          <cell r="M218" t="str">
            <v>A diciembre de 2027, se han vinculado 2450 Niñas, niños, adolescentes, jóvenes, adultos y adultos mayores (incluidos con discapacidad)  a actividades deportivas y aprovechamiento del tiempo libre.</v>
          </cell>
          <cell r="O218" t="str">
            <v>2.3.1.02.03.001.03.05</v>
          </cell>
          <cell r="P218" t="str">
            <v>BonificaciónEspecialDeRecreaciónSeguridadYJusticia</v>
          </cell>
          <cell r="R218" t="str">
            <v>1.3.2.1.09.03</v>
          </cell>
          <cell r="S218" t="str">
            <v>R.F. Contribución sobre Contratos de Obra Pública</v>
          </cell>
          <cell r="AA218" t="str">
            <v>1703009</v>
          </cell>
          <cell r="AB218" t="str">
            <v>Servicio de apoyo financiero para la gestión de riesgos agropecuarios</v>
          </cell>
          <cell r="AC218" t="str">
            <v>170300900</v>
          </cell>
          <cell r="AD218" t="str">
            <v>Productores beneficiarios de nuevos esquemas e instrumentos financieros para la gestión de riesgos agropecuarios.</v>
          </cell>
          <cell r="AE218" t="str">
            <v>Número</v>
          </cell>
        </row>
        <row r="219">
          <cell r="I219">
            <v>62010030031</v>
          </cell>
          <cell r="J219" t="str">
            <v>Sistemas de monitoreo de seguridad en flota del SITM implementado</v>
          </cell>
          <cell r="L219" t="str">
            <v>61020030016-1707</v>
          </cell>
          <cell r="M219" t="str">
            <v>A diciembre de 2027 se han realizado 2 eventos deportivos y recreativos en la comuna 17</v>
          </cell>
          <cell r="O219" t="str">
            <v>NO* 2.3.1.02.03.084</v>
          </cell>
          <cell r="P219" t="str">
            <v>Bonificación Zona de Difícil Acceso docentes Prescolar, Básica y Media</v>
          </cell>
          <cell r="R219" t="str">
            <v>1.3.2.1.09.04</v>
          </cell>
          <cell r="S219" t="str">
            <v>R.F. Participación en la Plusvalía</v>
          </cell>
          <cell r="AA219" t="str">
            <v>1703010</v>
          </cell>
          <cell r="AB219" t="str">
            <v>Servicio de divulgación</v>
          </cell>
          <cell r="AC219" t="str">
            <v>170301000</v>
          </cell>
          <cell r="AD219" t="str">
            <v>Jornadas de divulgación realizadas</v>
          </cell>
          <cell r="AE219" t="str">
            <v>Número</v>
          </cell>
        </row>
        <row r="220">
          <cell r="I220">
            <v>62010030032</v>
          </cell>
          <cell r="J220" t="str">
            <v>Tecnología de recaudo del SITM modernizada</v>
          </cell>
          <cell r="L220" t="str">
            <v>61020030011-1708</v>
          </cell>
          <cell r="M220" t="str">
            <v>A diciembre de 2027, se han vinculado en procesos de educación informal del sector artistico y cultural a 1300 personas de diferentes grupos poblacionales de la comuna</v>
          </cell>
          <cell r="O220" t="str">
            <v>2.3.1.02.03.084.01</v>
          </cell>
          <cell r="P220" t="str">
            <v>Bonificacion Dificil Acceso Docente</v>
          </cell>
          <cell r="R220" t="str">
            <v>1.3.2.1.09.05</v>
          </cell>
          <cell r="S220" t="str">
            <v>R.F. Concurso Económico - Estratificación</v>
          </cell>
          <cell r="AA220" t="str">
            <v>1703011</v>
          </cell>
          <cell r="AB220" t="str">
            <v>Documento de lineamientos técnicos</v>
          </cell>
          <cell r="AC220" t="str">
            <v>170301100</v>
          </cell>
          <cell r="AD220" t="str">
            <v xml:space="preserve">Documentos de lineamientos técnicos elaborados </v>
          </cell>
          <cell r="AE220" t="str">
            <v>Número</v>
          </cell>
        </row>
        <row r="221">
          <cell r="I221">
            <v>62010030033</v>
          </cell>
          <cell r="J221" t="str">
            <v>Terminales y estaciones del SITM-MIO mantenidas</v>
          </cell>
          <cell r="L221" t="str">
            <v>61020030004-1709</v>
          </cell>
          <cell r="M221" t="str">
            <v>A diciembre de 2027, se han realizado 3 eventos artísticos y culturales para promover la identidad y vocación cultural de la comuna</v>
          </cell>
          <cell r="O221" t="str">
            <v>2.3.1.02.03.094</v>
          </cell>
          <cell r="P221" t="str">
            <v>Bonificación Zona de Difícil Acceso docentes Prescolar, Básica y Media</v>
          </cell>
          <cell r="R221" t="str">
            <v>1.3.2.1.09.06</v>
          </cell>
          <cell r="S221" t="str">
            <v>R.F. Cuotas de Auditaje</v>
          </cell>
          <cell r="AA221" t="str">
            <v>1703012</v>
          </cell>
          <cell r="AB221" t="str">
            <v>Servicios de educación informal en inclusión financiera</v>
          </cell>
          <cell r="AC221" t="str">
            <v>170301200</v>
          </cell>
          <cell r="AD221" t="str">
            <v>Personas capacitadas</v>
          </cell>
          <cell r="AE221" t="str">
            <v>Número</v>
          </cell>
        </row>
        <row r="222">
          <cell r="I222">
            <v>62010030034</v>
          </cell>
          <cell r="J222" t="str">
            <v>Terminales y Estaciones del SITM-MIO Operando</v>
          </cell>
          <cell r="L222" t="str">
            <v>62020010013-1710</v>
          </cell>
          <cell r="M222" t="str">
            <v>A diciembre de 2027, se han adecuado o rehabilitado 2 parques y zonas verdes para la conservación ambiental de la comuna.</v>
          </cell>
          <cell r="O222" t="str">
            <v>2.3.1.02.03.094.01</v>
          </cell>
          <cell r="P222" t="str">
            <v>Bonificacion Dificil Acceso Docente</v>
          </cell>
          <cell r="R222" t="str">
            <v>1.3.2.1.10</v>
          </cell>
          <cell r="S222" t="str">
            <v>R.F. De Tasas Retributivas</v>
          </cell>
          <cell r="AA222" t="str">
            <v>1703013</v>
          </cell>
          <cell r="AB222" t="str">
            <v>Servicio de apoyo a la implementación de mecanismos y herramientas para el conocimiento, reducción y manejo de riesgos agropecuarios</v>
          </cell>
          <cell r="AC222" t="str">
            <v>170301300</v>
          </cell>
          <cell r="AD222" t="str">
            <v>Personas beneficiadas</v>
          </cell>
          <cell r="AE222" t="str">
            <v>Número</v>
          </cell>
        </row>
        <row r="223">
          <cell r="I223">
            <v>62010030035</v>
          </cell>
          <cell r="J223" t="str">
            <v>Estaciones de recarga para vehiculos eléctricos instaladas</v>
          </cell>
          <cell r="L223" t="str">
            <v>62020010011-1711</v>
          </cell>
          <cell r="M223" t="str">
            <v>A diciembre de 2027, se han establecido 90 procesos de restauración en áreas de ecosistema</v>
          </cell>
          <cell r="O223" t="str">
            <v>2.3.1.02.03.096</v>
          </cell>
          <cell r="P223" t="str">
            <v>Reconocimiento Adicional por gestión directivos docentes Prescolar, Básica y Media</v>
          </cell>
          <cell r="R223" t="str">
            <v>1.3.2.1.21.01</v>
          </cell>
          <cell r="S223" t="str">
            <v>R.F. Otros derechos de Tránsito</v>
          </cell>
          <cell r="AA223" t="str">
            <v>1704001</v>
          </cell>
          <cell r="AB223" t="str">
            <v>Cartografía de zonificación y evaluación de tierras</v>
          </cell>
          <cell r="AC223" t="str">
            <v>170400100</v>
          </cell>
          <cell r="AD223" t="str">
            <v>Mapas de zonificación elaborados</v>
          </cell>
          <cell r="AE223" t="str">
            <v>Número</v>
          </cell>
        </row>
        <row r="224">
          <cell r="I224">
            <v>62010040001</v>
          </cell>
          <cell r="J224" t="str">
            <v>Estudios socioeconómicos y lineamientos para la generación de información estadística elaborados</v>
          </cell>
          <cell r="L224" t="str">
            <v>62010040006-1712</v>
          </cell>
          <cell r="M224" t="str">
            <v>A diciembre de 2027, se han capacitado 210 personas en conociemiento ambiental en el marco de la Política Pública de Educacón Ambiental</v>
          </cell>
          <cell r="O224" t="str">
            <v>2.3.1.02.03.098</v>
          </cell>
          <cell r="P224" t="str">
            <v>Reconocimiento Adicional por gestión directivos docentes Prescolar, Básica y Media</v>
          </cell>
          <cell r="R224" t="str">
            <v>1.3.2.1.21.02</v>
          </cell>
          <cell r="S224" t="str">
            <v>R.F. Cobros por Estacionamiento en Espacio Público o en Lote de Parqueo</v>
          </cell>
          <cell r="AA224" t="str">
            <v>1704003</v>
          </cell>
          <cell r="AB224" t="str">
            <v>Documentos de planeación</v>
          </cell>
          <cell r="AC224" t="str">
            <v>170400300</v>
          </cell>
          <cell r="AD224" t="str">
            <v>Documentos de planeación elaborados</v>
          </cell>
          <cell r="AE224" t="str">
            <v>Número</v>
          </cell>
        </row>
        <row r="225">
          <cell r="I225">
            <v>62010040002</v>
          </cell>
          <cell r="J225" t="str">
            <v>Fuentes de información integradas para orientar la toma de decisiones de Política Pública</v>
          </cell>
          <cell r="L225" t="str">
            <v>61020030021-1801</v>
          </cell>
          <cell r="M225" t="str">
            <v>A diciembre de 2027, se han vinculado 4150 Niñas, niños, adolescentes, jóvenes, adultos y adultos mayores (incluidos con discapacidad)  a escuelas de formación y deportes urbanos.</v>
          </cell>
          <cell r="O225" t="str">
            <v>NO* 2.3.2</v>
          </cell>
          <cell r="P225" t="str">
            <v>Adquisición de bienes y servicios</v>
          </cell>
          <cell r="R225" t="str">
            <v>1.3.2.1.21.03</v>
          </cell>
          <cell r="S225" t="str">
            <v>R.F. Derechos de Tránsito en Áreas Restringidas o de Alta Congestión</v>
          </cell>
          <cell r="AA225" t="str">
            <v>1704006</v>
          </cell>
          <cell r="AB225" t="str">
            <v>Servicio de información para la planificación agropecuaria</v>
          </cell>
          <cell r="AC225" t="str">
            <v>170400600</v>
          </cell>
          <cell r="AD225" t="str">
            <v xml:space="preserve">Usuarios del sistema </v>
          </cell>
          <cell r="AE225" t="str">
            <v>Número</v>
          </cell>
        </row>
        <row r="226">
          <cell r="I226">
            <v>62010040003</v>
          </cell>
          <cell r="J226" t="str">
            <v>Hogares encuestados bajo la modalidad de demanda para la focalización del gasto público - Sisbén</v>
          </cell>
          <cell r="L226" t="str">
            <v>62010010014-1802</v>
          </cell>
          <cell r="M226" t="str">
            <v>A diciembre de 2027, se ha realizado 10  intervenciones de adecuación o mantenimiento a escenarios deportivos y recreativos de la comuna (previo concepto técnico).</v>
          </cell>
          <cell r="O226" t="str">
            <v>NO* 2.3.2.01</v>
          </cell>
          <cell r="P226" t="str">
            <v>Adquisición de activos no financieros</v>
          </cell>
          <cell r="R226" t="str">
            <v>1.3.2.1.21.04</v>
          </cell>
          <cell r="S226" t="str">
            <v>R.F. Recursos Convenio Municipio CDAV</v>
          </cell>
          <cell r="AA226" t="str">
            <v>1704010</v>
          </cell>
          <cell r="AB226" t="str">
            <v>Servicio de apoyo financiero para la formalización de la propiedad</v>
          </cell>
          <cell r="AC226" t="str">
            <v>170401000</v>
          </cell>
          <cell r="AD226" t="str">
            <v>Predios formalizados o regularizados para el desarrollo rural</v>
          </cell>
          <cell r="AE226" t="str">
            <v>Número</v>
          </cell>
        </row>
        <row r="227">
          <cell r="I227">
            <v>62010040004</v>
          </cell>
          <cell r="J227" t="str">
            <v>Instrumentos implementados para la sostenibilidad del espacio público</v>
          </cell>
          <cell r="L227" t="str">
            <v>61020030016-1803</v>
          </cell>
          <cell r="M227" t="str">
            <v>A diciembre de 2027 se han realizado 4 eventos deportivos y recreativos en la Comuna 18.</v>
          </cell>
          <cell r="O227" t="str">
            <v>NO* 2.3.2.01.01</v>
          </cell>
          <cell r="P227" t="str">
            <v>Activos fijos</v>
          </cell>
          <cell r="R227" t="str">
            <v>1.3.2.1.22.01</v>
          </cell>
          <cell r="S227" t="str">
            <v>R.F. Tasa Prodeporte 10% Alimentación y transporte</v>
          </cell>
          <cell r="AA227" t="str">
            <v>1704014</v>
          </cell>
          <cell r="AB227" t="str">
            <v>Servicio de apoyo financiero para la formalización de la propiedad privada rural</v>
          </cell>
          <cell r="AC227" t="str">
            <v>170401400</v>
          </cell>
          <cell r="AD227" t="str">
            <v xml:space="preserve">Predios de pequeña propiedad privada rural formalizados  </v>
          </cell>
          <cell r="AE227" t="str">
            <v>Número</v>
          </cell>
        </row>
        <row r="228">
          <cell r="I228">
            <v>62010040005</v>
          </cell>
          <cell r="J228" t="str">
            <v>Organismos asistidos tecnicamente para el adecuado seguimiento y evaluación de políticas públicas</v>
          </cell>
          <cell r="L228" t="str">
            <v>62010030011-1804</v>
          </cell>
          <cell r="M228" t="str">
            <v>A diciembre de 2027, se han intervenido 9 km de vía de la Comuna 18 (previo concepto tecnico).</v>
          </cell>
          <cell r="O228" t="str">
            <v>NO* 2.3.2.01.01.001</v>
          </cell>
          <cell r="P228" t="str">
            <v>Edificaciones y estructuras</v>
          </cell>
          <cell r="R228" t="str">
            <v>1.3.2.1.22.02</v>
          </cell>
          <cell r="S228" t="str">
            <v>R.F. Tasa Prodeporte 90% Manifestaciones deportivas y recreativas</v>
          </cell>
          <cell r="AA228" t="str">
            <v>1704017</v>
          </cell>
          <cell r="AB228" t="str">
            <v>Servicio de apoyo para el fomento de la formalidad</v>
          </cell>
          <cell r="AC228" t="str">
            <v>170401700</v>
          </cell>
          <cell r="AD228" t="str">
            <v xml:space="preserve">Personas sensibilizadas en la formalización </v>
          </cell>
          <cell r="AE228" t="str">
            <v>Número</v>
          </cell>
        </row>
        <row r="229">
          <cell r="I229">
            <v>62010040006</v>
          </cell>
          <cell r="J229" t="str">
            <v>Política Pública de Educación Ambiental Municipal implementada para promover la participación activa de la comunidad en la generación, difusión y aplicación del conocimiento</v>
          </cell>
          <cell r="L229" t="str">
            <v>62010030001-1805</v>
          </cell>
          <cell r="M229" t="str">
            <v>A diciembre de 2027, se han intervenido 2000 m2 de andenes de la Comuna 18 (previo concepto tecnico).</v>
          </cell>
          <cell r="O229" t="str">
            <v>NO* 2.3.2.01.01.001.01</v>
          </cell>
          <cell r="P229" t="str">
            <v>Viviendas</v>
          </cell>
          <cell r="R229" t="str">
            <v>1.3.2.1.22.03</v>
          </cell>
          <cell r="S229" t="str">
            <v>R.F. Expedición de Licencias de funcionamiento de establecimientos educativos para el trabajo y el desarrollo humano</v>
          </cell>
          <cell r="AA229" t="str">
            <v>1704023</v>
          </cell>
          <cell r="AB229" t="str">
            <v>Servicio de análisis de información para la planificación agropecuaria</v>
          </cell>
          <cell r="AC229" t="str">
            <v>170402300</v>
          </cell>
          <cell r="AD229" t="str">
            <v>Análisis generados</v>
          </cell>
          <cell r="AE229" t="str">
            <v>Número</v>
          </cell>
        </row>
        <row r="230">
          <cell r="I230">
            <v>62010040007</v>
          </cell>
          <cell r="J230" t="str">
            <v>Modelo de transición a Cali distrito elaborado</v>
          </cell>
          <cell r="L230" t="str">
            <v>62010030012-1806</v>
          </cell>
          <cell r="M230" t="str">
            <v>A diciembre de 2027, se han construido  3 km  de obras de infraestructura hidraulica de la comuna 18 (previo concepto tecnico).</v>
          </cell>
          <cell r="O230" t="str">
            <v>2.3.2.01.01.001.01.01</v>
          </cell>
          <cell r="P230" t="str">
            <v>Edificios utilizados para residencia</v>
          </cell>
          <cell r="R230" t="str">
            <v>1.3.2.1.22.04</v>
          </cell>
          <cell r="S230" t="str">
            <v>R.F Incentivo al Aprovechamiento y Tratamiento de Residuos Sólidos</v>
          </cell>
          <cell r="AA230" t="str">
            <v>1704024</v>
          </cell>
          <cell r="AB230" t="str">
            <v>Servicio de gestión de información para la planificación agropecuaria</v>
          </cell>
          <cell r="AC230" t="str">
            <v>170402400</v>
          </cell>
          <cell r="AD230" t="str">
            <v>Bases de datos producidos</v>
          </cell>
          <cell r="AE230" t="str">
            <v>Número</v>
          </cell>
        </row>
        <row r="231">
          <cell r="I231">
            <v>62010040008</v>
          </cell>
          <cell r="J231" t="str">
            <v>Investigación, difusión y gestión del conocimiento en el sector del deporte y la recreación</v>
          </cell>
          <cell r="L231" t="str">
            <v>62010030008-1807</v>
          </cell>
          <cell r="M231" t="str">
            <v>A diciembre de 2027, se ha intervenido 2 puente peatonal con adecuación o mantenimiento de la Comuna 18 (previo concepto tecnico).</v>
          </cell>
          <cell r="O231" t="str">
            <v>2.3.2.01.01.001.01.02</v>
          </cell>
          <cell r="P231" t="str">
            <v xml:space="preserve">Casas flotantes </v>
          </cell>
          <cell r="R231" t="str">
            <v>1.3.2.1.22.05</v>
          </cell>
          <cell r="S231" t="str">
            <v>R.F. Zonas verdes adquisición terrenos</v>
          </cell>
          <cell r="AA231" t="str">
            <v>1704046</v>
          </cell>
          <cell r="AB231" t="str">
            <v>Servicio de asistencia técnica</v>
          </cell>
          <cell r="AC231" t="str">
            <v>170404600</v>
          </cell>
          <cell r="AD231" t="str">
            <v>Asistencias técnicas realizadas</v>
          </cell>
          <cell r="AE231" t="str">
            <v>Número</v>
          </cell>
        </row>
        <row r="232">
          <cell r="I232">
            <v>62010040009</v>
          </cell>
          <cell r="J232" t="str">
            <v xml:space="preserve">Observatorio de Cultura Ciudadana, Derechos Humanos y construcción de Paz  en funcionamiento fortalecido. </v>
          </cell>
          <cell r="L232" t="str">
            <v>61020010018-1808</v>
          </cell>
          <cell r="M232" t="str">
            <v>A diciembre de 2027, se ha realizado 7  intervención de adecuación o mantenimiento , en sede educativa pública de la Comuna 18 (previo concepto de viabilidad técnica)</v>
          </cell>
          <cell r="O232" t="str">
            <v>2.3.2.01.01.001.01.03</v>
          </cell>
          <cell r="P232" t="str">
            <v xml:space="preserve">Barcazas </v>
          </cell>
          <cell r="R232" t="str">
            <v>1.3.2.1.22.06</v>
          </cell>
          <cell r="S232" t="str">
            <v>R.F. ICLD LEY 99 - Destino Ambiental</v>
          </cell>
          <cell r="AA232" t="str">
            <v>1704059</v>
          </cell>
          <cell r="AB232" t="str">
            <v>Servicio de asistencia técnica y jurídica para la formalización de la propiedad</v>
          </cell>
          <cell r="AC232" t="str">
            <v>170405900</v>
          </cell>
          <cell r="AD232" t="str">
            <v>Asistencias técnicas y jurídicas realizadas</v>
          </cell>
          <cell r="AE232" t="str">
            <v>Número</v>
          </cell>
        </row>
        <row r="233">
          <cell r="I233">
            <v>62010040010</v>
          </cell>
          <cell r="J233" t="str">
            <v>Estrategias para la gestión y desarrollo del turismo sostenible implementadas</v>
          </cell>
          <cell r="L233" t="str">
            <v>61020010016-1809</v>
          </cell>
          <cell r="M233" t="str">
            <v>A diciembre de 2027, se ha beneficiado con 6  dotaciones a las sedes educativas oficiales de la Comuna 18</v>
          </cell>
          <cell r="O233" t="str">
            <v>2.3.2.01.01.001.01.04</v>
          </cell>
          <cell r="P233" t="str">
            <v>Viviendas móviles</v>
          </cell>
          <cell r="R233" t="str">
            <v>1.3.2.2.01</v>
          </cell>
          <cell r="S233" t="str">
            <v>R.F. SGP-Educación-Prestación de servicio educativo</v>
          </cell>
          <cell r="AA233" t="str">
            <v>1706001</v>
          </cell>
          <cell r="AB233" t="str">
            <v>Documentos de lineamientos técnicos</v>
          </cell>
          <cell r="AC233" t="str">
            <v>170600100</v>
          </cell>
          <cell r="AD233" t="str">
            <v>Documentos de lineamientos técnicos elaborados</v>
          </cell>
          <cell r="AE233" t="str">
            <v>Número</v>
          </cell>
        </row>
        <row r="234">
          <cell r="I234">
            <v>62010040011</v>
          </cell>
          <cell r="J234" t="str">
            <v>Plan de intervención  en los TIOS formulado,  concertado con monitoreo y seguimiento</v>
          </cell>
          <cell r="L234" t="str">
            <v>62020010021-1810</v>
          </cell>
          <cell r="M234" t="str">
            <v>A diciembre de 2027, se han realizado 6 asistencias técnicas en la implementación de alternativas de aprovechamiento de residuos sólidos orgánicos en la Comuna 18.</v>
          </cell>
          <cell r="O234" t="str">
            <v>2.3.2.01.01.001.01.05</v>
          </cell>
          <cell r="P234" t="str">
            <v>Coches habitación</v>
          </cell>
          <cell r="R234" t="str">
            <v>1.3.2.2.03</v>
          </cell>
          <cell r="S234" t="str">
            <v>R.F. SGP-Educación-Calidad  por matrícula oficial</v>
          </cell>
          <cell r="AA234" t="str">
            <v>1706002</v>
          </cell>
          <cell r="AB234" t="str">
            <v>Documentos de planeación</v>
          </cell>
          <cell r="AC234" t="str">
            <v>170600200</v>
          </cell>
          <cell r="AD234" t="str">
            <v>Documentos de planeación elaborados</v>
          </cell>
          <cell r="AE234" t="str">
            <v>Número</v>
          </cell>
        </row>
        <row r="235">
          <cell r="I235">
            <v>62010040012</v>
          </cell>
          <cell r="J235" t="str">
            <v>Estudios y diseños elaborados para la planeación de los servicios de acueducto y alcantarillado</v>
          </cell>
          <cell r="L235" t="str">
            <v>62020010013-1811</v>
          </cell>
          <cell r="M235" t="str">
            <v>A diciembre de 2027, se han adecuado o rehabilitado 2 parques y zonas verdes para la conservación ambiental de la Comuna 18.</v>
          </cell>
          <cell r="O235" t="str">
            <v>2.3.2.01.01.001.01.06</v>
          </cell>
          <cell r="P235" t="str">
            <v>Monumentos públicos considerados principalmente como viviendas</v>
          </cell>
          <cell r="R235" t="str">
            <v>1.3.2.2.06</v>
          </cell>
          <cell r="S235" t="str">
            <v>R.F. SGP-Salud-Salud pública</v>
          </cell>
          <cell r="AA235" t="str">
            <v>1706004</v>
          </cell>
          <cell r="AB235" t="str">
            <v>Servicio de apoyo financiero para la participación en Ferias nacionales e internacionales</v>
          </cell>
          <cell r="AC235" t="str">
            <v>170600400</v>
          </cell>
          <cell r="AD235" t="str">
            <v>Participaciones en ferias nacionales e internacionales</v>
          </cell>
          <cell r="AE235" t="str">
            <v>Número</v>
          </cell>
        </row>
        <row r="236">
          <cell r="I236">
            <v>62010040013</v>
          </cell>
          <cell r="J236" t="str">
            <v>Política Pública de Desarrollo Rural formulada y presentada</v>
          </cell>
          <cell r="L236" t="str">
            <v>62020010011-1812</v>
          </cell>
          <cell r="M236" t="str">
            <v>A diciembre de 2027, se han establecido 9  procesos de restauración en áreas de ecosistema</v>
          </cell>
          <cell r="O236" t="str">
            <v>2.3.2.01.01.001.01.08</v>
          </cell>
          <cell r="P236" t="str">
            <v xml:space="preserve">Construcciones prefabricadas </v>
          </cell>
          <cell r="R236" t="str">
            <v>1.3.2.2.08.01</v>
          </cell>
          <cell r="S236" t="str">
            <v>R.F. S.G.P. Propósito General-Otros Sectores</v>
          </cell>
          <cell r="AA236" t="str">
            <v>1706005</v>
          </cell>
          <cell r="AB236" t="str">
            <v>Servicio de asesoría para certificación en comercio exterior</v>
          </cell>
          <cell r="AC236" t="str">
            <v>170600500</v>
          </cell>
          <cell r="AD236" t="str">
            <v>Actores beneficiados en acompañamiento para la certificación en comercio exterior</v>
          </cell>
          <cell r="AE236" t="str">
            <v>Número</v>
          </cell>
        </row>
        <row r="237">
          <cell r="I237">
            <v>62020010001</v>
          </cell>
          <cell r="J237" t="str">
            <v>Arbolado urbano mejorado en el marco del Plan de Silvicultura Urbana (PSU)</v>
          </cell>
          <cell r="L237" t="str">
            <v>61020040012-1813</v>
          </cell>
          <cell r="M237" t="str">
            <v>A diciembre de 2027, se han fortalecido 3 estrategias de gestión del riesgo en temas de salud mental en la población residente en la Comuna 18</v>
          </cell>
          <cell r="O237" t="str">
            <v>2.3.2.01.01.001.01.09</v>
          </cell>
          <cell r="P237" t="str">
            <v>Otros edificios utilizados como residencia</v>
          </cell>
          <cell r="R237" t="str">
            <v>1.3.2.2.08.02</v>
          </cell>
          <cell r="S237" t="str">
            <v>R.F. S.G.P. Propósito General-Deporte</v>
          </cell>
          <cell r="AA237" t="str">
            <v>1706007</v>
          </cell>
          <cell r="AB237" t="str">
            <v>Servicio de divulgación de información de comercio exterior agropecuario</v>
          </cell>
          <cell r="AC237" t="str">
            <v>170600700</v>
          </cell>
          <cell r="AD237" t="str">
            <v>Actores atendidos</v>
          </cell>
          <cell r="AE237" t="str">
            <v>Número</v>
          </cell>
        </row>
        <row r="238">
          <cell r="I238">
            <v>62020010002</v>
          </cell>
          <cell r="J238" t="str">
            <v>Áreas de conservación y protección ambiental de la Estructura Ecológica Principal con estrategias implementadas para garantizar su mantenimiento y oferta de servicios ecosistémicos.</v>
          </cell>
          <cell r="L238" t="str">
            <v>61020040001-1814</v>
          </cell>
          <cell r="M238" t="str">
            <v>A diciembre de 2027, se han capacitado 100 personas con estrategias de promoción para el cuidado de la salud y la vida en la Comuna 18.</v>
          </cell>
          <cell r="O238" t="str">
            <v>NO* 2.3.2.01.01.001.02</v>
          </cell>
          <cell r="P238" t="str">
            <v>Edificaciones distintas a viviendas</v>
          </cell>
          <cell r="R238" t="str">
            <v>1.3.2.2.08.03</v>
          </cell>
          <cell r="S238" t="str">
            <v>R..F. S.G.P. Propósito General-Cultura</v>
          </cell>
          <cell r="AA238" t="str">
            <v>1706008</v>
          </cell>
          <cell r="AB238" t="str">
            <v>Servicio de apoyo financiero para la organización de ferias nacionales e internacionales</v>
          </cell>
          <cell r="AC238" t="str">
            <v>170600800</v>
          </cell>
          <cell r="AD238" t="str">
            <v>Ferias nacionales e internacionales organizadas</v>
          </cell>
          <cell r="AE238" t="str">
            <v>Número</v>
          </cell>
        </row>
        <row r="239">
          <cell r="I239">
            <v>62020010003</v>
          </cell>
          <cell r="J239" t="str">
            <v>Comunidad con fortalecimiento de capacidades en la implementación de técnicas sostenibles que aprovechen eficientemente los recursos naturales y materiales</v>
          </cell>
          <cell r="L239" t="str">
            <v>61020050003-1815</v>
          </cell>
          <cell r="M239" t="str">
            <v>A diciembre de 2027, se ha realizado 3 campaña de aprovechamiento de los alimentos para gestionar la mal nutrición en la Comuna 18.</v>
          </cell>
          <cell r="O239" t="str">
            <v>2.3.2.01.01.001.02.01</v>
          </cell>
          <cell r="P239" t="str">
            <v>Monumentos públicos no residenciales</v>
          </cell>
          <cell r="R239" t="str">
            <v>1.3.2.2.09</v>
          </cell>
          <cell r="S239" t="str">
            <v>R.F. SGP-Asignación Especial-Programas de alimentación escolar</v>
          </cell>
          <cell r="AA239" t="str">
            <v>1706009</v>
          </cell>
          <cell r="AB239" t="str">
            <v>Documentos de investigación</v>
          </cell>
          <cell r="AC239" t="str">
            <v>170600900</v>
          </cell>
          <cell r="AD239" t="str">
            <v>Documentos de investigación realizados</v>
          </cell>
          <cell r="AE239" t="str">
            <v>Número</v>
          </cell>
        </row>
        <row r="240">
          <cell r="I240">
            <v>62020010004</v>
          </cell>
          <cell r="J240" t="str">
            <v>Corredores ambientales para la generación de conectividad ecológica adecuados</v>
          </cell>
          <cell r="L240" t="str">
            <v>61020030021-1901</v>
          </cell>
          <cell r="M240" t="str">
            <v>A diciembre de 2027, se han beneficiado 3600 Niñas, niños, adolescentes, jóvenes, adultos y adultos mayores (incluidos con discapacidad) a actividades deportivas y aprovechamiento del tiempo libre.</v>
          </cell>
          <cell r="O240" t="str">
            <v>2.3.2.01.01.001.02.02</v>
          </cell>
          <cell r="P240" t="str">
            <v>Edificios industriales</v>
          </cell>
          <cell r="R240" t="str">
            <v>1.3.2.2.11.02</v>
          </cell>
          <cell r="S240" t="str">
            <v>R.F. SGP-Asignación-Atención integral de la primera infancia-Educación</v>
          </cell>
          <cell r="AA240" t="str">
            <v>1707001</v>
          </cell>
          <cell r="AB240" t="str">
            <v>Documentos de lineamientos técnicos</v>
          </cell>
          <cell r="AC240" t="str">
            <v>170700100</v>
          </cell>
          <cell r="AD240" t="str">
            <v>Documentos de lineamientos técnicos Elaborados</v>
          </cell>
          <cell r="AE240" t="str">
            <v>Número</v>
          </cell>
        </row>
        <row r="241">
          <cell r="I241">
            <v>62020010005</v>
          </cell>
          <cell r="J241" t="str">
            <v>Esquemas de pago por servicios ambientales-PSA implementados en el distrito de Santiago de Cali para mejorar la oferta ecosistémica y de biodiversidad en el territorio.</v>
          </cell>
          <cell r="L241" t="str">
            <v>61020030016-1902</v>
          </cell>
          <cell r="M241" t="str">
            <v>A diciembre de 2027, se han realizado 6 eventos deportivos, recreativos deporte realizados.</v>
          </cell>
          <cell r="O241" t="str">
            <v>2.3.2.01.01.001.02.03</v>
          </cell>
          <cell r="P241" t="str">
            <v>Edificios comerciales</v>
          </cell>
          <cell r="R241" t="str">
            <v>1.3.2.2.13</v>
          </cell>
          <cell r="S241" t="str">
            <v>R.F. SGP-Agua potable y saneamiento básico</v>
          </cell>
          <cell r="AA241" t="str">
            <v>1707002</v>
          </cell>
          <cell r="AB241" t="str">
            <v>Documentos normativos</v>
          </cell>
          <cell r="AC241" t="str">
            <v>170700200</v>
          </cell>
          <cell r="AD241" t="str">
            <v>Documentos normativos elaborados</v>
          </cell>
          <cell r="AE241" t="str">
            <v>Número</v>
          </cell>
        </row>
        <row r="242">
          <cell r="I242">
            <v>62020010006</v>
          </cell>
          <cell r="J242" t="str">
            <v>Estrategias diseñadas e implementadas para el control efectivo de especies invasoras de fauna silvestre  en espacios públicos urbanos (Hormiga Arriera, Caracol Africano,entre otros)</v>
          </cell>
          <cell r="L242" t="str">
            <v>61020020017-1903</v>
          </cell>
          <cell r="M242" t="str">
            <v>A diciembre de 2027, se han fortalecido 375 personas del ecosistema empresarial.</v>
          </cell>
          <cell r="O242" t="str">
            <v>2.3.2.01.01.001.02.04</v>
          </cell>
          <cell r="P242" t="str">
            <v>Edificios públicos de entretenimiento</v>
          </cell>
          <cell r="R242" t="str">
            <v>1.3.2.3.01.01</v>
          </cell>
          <cell r="S242" t="str">
            <v xml:space="preserve">R.F. ICLD </v>
          </cell>
          <cell r="AA242" t="str">
            <v>1707003</v>
          </cell>
          <cell r="AB242" t="str">
            <v>Laboratorios de análisis y diagnóstico animal, vegetal e inocuidad adecuados</v>
          </cell>
          <cell r="AC242" t="str">
            <v>170700300</v>
          </cell>
          <cell r="AD242" t="str">
            <v>Laboratorios de análisis y diagnóstico animal, vegetal e inocuidad adecuados</v>
          </cell>
          <cell r="AE242" t="str">
            <v>Número</v>
          </cell>
        </row>
        <row r="243">
          <cell r="I243">
            <v>62020010007</v>
          </cell>
          <cell r="J243" t="str">
            <v>Estrategias para el incremento de áreas ambientales que mejoren los servicios ecosistémicos del Distrito de Santiago de Cali, diseñadas e implementas</v>
          </cell>
          <cell r="L243" t="str">
            <v>61020010001-1904</v>
          </cell>
          <cell r="M243" t="str">
            <v>A diciembre de 2027, se han formado 174 personas de la comuna en competencias laborales para cierre de brechas.</v>
          </cell>
          <cell r="O243" t="str">
            <v>2.3.2.01.01.001.02.05</v>
          </cell>
          <cell r="P243" t="str">
            <v>Edificios de hoteles</v>
          </cell>
          <cell r="R243" t="str">
            <v>1.3.2.3.01.02</v>
          </cell>
          <cell r="S243" t="str">
            <v>R.F. Zonas verdes adquisición terrenos</v>
          </cell>
          <cell r="AA243" t="str">
            <v>1707004</v>
          </cell>
          <cell r="AB243" t="str">
            <v>Laboratorios de análisis y diagnóstico animal, vegetal e inocuidad ampliados</v>
          </cell>
          <cell r="AC243" t="str">
            <v>170700400</v>
          </cell>
          <cell r="AD243" t="str">
            <v>Laboratorios de análisis y diagnóstico animal, vegetal e inocuidad ampliados</v>
          </cell>
          <cell r="AE243" t="str">
            <v>Número</v>
          </cell>
        </row>
        <row r="244">
          <cell r="I244">
            <v>62020010008</v>
          </cell>
          <cell r="J244" t="str">
            <v>Estudios técnicos elaborados para la gestión de Adaptación y mitigación del Cambio Climático y de la gestión del riesgo en Santiago de Cali</v>
          </cell>
          <cell r="L244" t="str">
            <v>61020030031-1905</v>
          </cell>
          <cell r="M244" t="str">
            <v>A diciembre de 2027, se han apoyado 6 iniciativas de turismo de la comuna para el desarrollo local</v>
          </cell>
          <cell r="O244" t="str">
            <v>2.3.2.01.01.001.02.06</v>
          </cell>
          <cell r="P244" t="str">
            <v>Restaurantes</v>
          </cell>
          <cell r="R244" t="str">
            <v>1.3.2.3.01.03</v>
          </cell>
          <cell r="S244" t="str">
            <v>R.F. C.M.O. Gastos Salud e Inv.</v>
          </cell>
          <cell r="AA244" t="str">
            <v>1707005</v>
          </cell>
          <cell r="AB244" t="str">
            <v>Laboratorios de análisis y diagnóstico animal, vegetal e inocuidad con mantenimiento</v>
          </cell>
          <cell r="AC244" t="str">
            <v>170700500</v>
          </cell>
          <cell r="AD244" t="str">
            <v>Laboratorios de análisis y diagnóstico animal, vegetal e inocuidad con mantenimiento</v>
          </cell>
          <cell r="AE244" t="str">
            <v>Número</v>
          </cell>
        </row>
        <row r="245">
          <cell r="I245">
            <v>62020010009</v>
          </cell>
          <cell r="J245" t="str">
            <v xml:space="preserve">Laboratorio Ambiental del DAGMA mejorado, en operación y acreditado  </v>
          </cell>
          <cell r="L245" t="str">
            <v>62020010013-1906</v>
          </cell>
          <cell r="M245" t="str">
            <v>A diciembre de 2027, se han adecuado o rehabilitado 6 parques y zonas verdes para la conservación ambiental de la comuna.</v>
          </cell>
          <cell r="O245" t="str">
            <v>2.3.2.01.01.001.02.07</v>
          </cell>
          <cell r="P245" t="str">
            <v>Edificios educativos</v>
          </cell>
          <cell r="R245" t="str">
            <v>1.3.2.3.01.04</v>
          </cell>
          <cell r="S245" t="str">
            <v>R.F. Impuesto de Alumbrado Público EMCALI y Otros Comercializadores</v>
          </cell>
          <cell r="AA245" t="str">
            <v>1707006</v>
          </cell>
          <cell r="AB245" t="str">
            <v>Laboratorios de análisis y diagnóstico animal, vegetal e inocuidad con reforzamiento estructural</v>
          </cell>
          <cell r="AC245" t="str">
            <v>170700600</v>
          </cell>
          <cell r="AD245" t="str">
            <v>Laboratorios de análisis y diagnóstico animal, vegetal e inocuidad con reforzamiento estructural</v>
          </cell>
          <cell r="AE245" t="str">
            <v>Número</v>
          </cell>
        </row>
        <row r="246">
          <cell r="I246">
            <v>62020010010</v>
          </cell>
          <cell r="J246" t="str">
            <v>Medidas de acción a corto plazo del Plan Integral de Mitigación y Adaptación al Cambio Climático de Santiago de Cali ejecutadas</v>
          </cell>
          <cell r="L246" t="str">
            <v>63010010006-1907</v>
          </cell>
          <cell r="M246" t="str">
            <v>A diciembre de 2027, se han intervenido 3 sedes comunales de propiedad del Distrito.</v>
          </cell>
          <cell r="O246" t="str">
            <v>2.3.2.01.01.001.02.08</v>
          </cell>
          <cell r="P246" t="str">
            <v>Edificios relacionados con salud</v>
          </cell>
          <cell r="R246" t="str">
            <v>1.3.2.3.01.05</v>
          </cell>
          <cell r="S246" t="str">
            <v>R.F. Alumb  EMCALI  (10% navideño)</v>
          </cell>
          <cell r="AA246" t="str">
            <v>1707007</v>
          </cell>
          <cell r="AB246" t="str">
            <v>Laboratorios de análisis y diagnóstico animal, vegetal e inocuidad construidos</v>
          </cell>
          <cell r="AC246" t="str">
            <v>170700700</v>
          </cell>
          <cell r="AD246" t="str">
            <v>Laboratorios de análisis y diagnóstico animal, vegetal e inocuidad construidos</v>
          </cell>
          <cell r="AE246" t="str">
            <v>Número</v>
          </cell>
        </row>
        <row r="247">
          <cell r="I247">
            <v>62020010011</v>
          </cell>
          <cell r="J247" t="str">
            <v>Nuevas Áreas ambientalmente estratégicas para la conservación y generación de conectividad ecológica en el Distrito de Santiago de Cali, incorporadas, adecuadas y reconocidas por el SIMAP</v>
          </cell>
          <cell r="L247" t="str">
            <v>63010010002-1908</v>
          </cell>
          <cell r="M247" t="str">
            <v>A diciembre de 2027, se ha intervenido y dotado 3 veces el CALI de la comuna 19</v>
          </cell>
          <cell r="O247" t="str">
            <v>2.3.2.01.01.001.02.11</v>
          </cell>
          <cell r="P247" t="str">
            <v>Instalaciones recreativas</v>
          </cell>
          <cell r="R247" t="str">
            <v>1.3.2.3.01.06</v>
          </cell>
          <cell r="S247" t="str">
            <v>R.F. Expedición de Licencias de funcionamiento de establecimientos educativos para el trabajo y el desarrollo humano</v>
          </cell>
          <cell r="AA247" t="str">
            <v>1707008</v>
          </cell>
          <cell r="AB247" t="str">
            <v>Laboratorios de análisis y diagnóstico animal, vegetal e inocuidad modificados</v>
          </cell>
          <cell r="AC247" t="str">
            <v>170700800</v>
          </cell>
          <cell r="AD247" t="str">
            <v>Laboratorios de análisis y diagnóstico animal, vegetal e inocuidad modificados</v>
          </cell>
          <cell r="AE247" t="str">
            <v>Número</v>
          </cell>
        </row>
        <row r="248">
          <cell r="I248">
            <v>62020010012</v>
          </cell>
          <cell r="J248" t="str">
            <v>Obras e intervenciones ejecutadas para el mejoramiento del recurso hídrico</v>
          </cell>
          <cell r="L248" t="str">
            <v>61020040012-1909</v>
          </cell>
          <cell r="M248" t="str">
            <v>A diciembre de 2027, se han fortalecido 3 estrategias de gestión del riesgo en temas de salud mental en la población residente en la Comuna</v>
          </cell>
          <cell r="O248" t="str">
            <v>2.3.2.01.01.001.02.12</v>
          </cell>
          <cell r="P248" t="str">
            <v>Centros de convenciones y congresos</v>
          </cell>
          <cell r="R248" t="str">
            <v>1.3.2.3.01.07</v>
          </cell>
          <cell r="S248" t="str">
            <v>R.F. Aportes urbanísticos por mayor edificabilidad</v>
          </cell>
          <cell r="AA248" t="str">
            <v>1707009</v>
          </cell>
          <cell r="AB248" t="str">
            <v>Laboratorios de análisis y diagnóstico animal, vegetal e inocuidad restaurados</v>
          </cell>
          <cell r="AC248" t="str">
            <v>170700900</v>
          </cell>
          <cell r="AD248" t="str">
            <v>Laboratorios de análisis y diagnóstico animal, vegetal e inocuidad restaurados</v>
          </cell>
          <cell r="AE248" t="str">
            <v>Número</v>
          </cell>
        </row>
        <row r="249">
          <cell r="I249">
            <v>62020010013</v>
          </cell>
          <cell r="J249" t="str">
            <v>Parques, zonas verdes y canales de agua lluvia del Distrito de Santiago de Cali, adecuados rehabilitados o con mantenimiento para conservación de fauna y flora, la percepción de seguridad y de mejoramiento de la calidad ambiental</v>
          </cell>
          <cell r="L249" t="str">
            <v>61020040001-1910</v>
          </cell>
          <cell r="M249" t="str">
            <v>A diciembre de 2027, se han implementado 3 campañas de hábitos saludables en la comuna</v>
          </cell>
          <cell r="O249" t="str">
            <v>2.3.2.01.01.001.02.13</v>
          </cell>
          <cell r="P249" t="str">
            <v>Edificios agrícolas no residenciales</v>
          </cell>
          <cell r="R249" t="str">
            <v>1.3.2.3.01.08</v>
          </cell>
          <cell r="S249" t="str">
            <v>R.F. C.M. Fondo GRED</v>
          </cell>
          <cell r="AA249" t="str">
            <v>1707017</v>
          </cell>
          <cell r="AB249" t="str">
            <v>Servicio de trazabilidad animal implementados</v>
          </cell>
          <cell r="AC249" t="str">
            <v>170701700</v>
          </cell>
          <cell r="AD249" t="str">
            <v>Subsistemas implementados</v>
          </cell>
          <cell r="AE249" t="str">
            <v>Número</v>
          </cell>
        </row>
        <row r="250">
          <cell r="I250">
            <v>62020010014</v>
          </cell>
          <cell r="J250" t="str">
            <v>Proyectos de instrumentos de planificación del recurso hídrico superficial y subterráneo en proceso de ejecución</v>
          </cell>
          <cell r="L250" t="str">
            <v>61020040012-2001</v>
          </cell>
          <cell r="M250" t="str">
            <v>A diciembre de 2027, se han fortalecido 3 estrategias de gestión del riesgo en temas de salud mental en la población residente en la comuna 20</v>
          </cell>
          <cell r="O250" t="str">
            <v>2.3.2.01.01.001.02.14</v>
          </cell>
          <cell r="P250" t="str">
            <v>Otros edificios no residenciales</v>
          </cell>
          <cell r="R250" t="str">
            <v>1.3.2.3.01.09</v>
          </cell>
          <cell r="S250" t="str">
            <v>R.F. Impuesto de Alumbrado Público Liquidación Directa</v>
          </cell>
          <cell r="AA250" t="str">
            <v>1707018</v>
          </cell>
          <cell r="AB250" t="str">
            <v>Servicio de análisis y diagnóstico sanitario, fitosanitario e inocuidad</v>
          </cell>
          <cell r="AC250" t="str">
            <v>170701800</v>
          </cell>
          <cell r="AD250" t="str">
            <v>Análisis y diagnósticos realizados</v>
          </cell>
          <cell r="AE250" t="str">
            <v>Número</v>
          </cell>
        </row>
        <row r="251">
          <cell r="I251">
            <v>62020010015</v>
          </cell>
          <cell r="J251" t="str">
            <v>Redes de monitoreo ambiental de Santiago de Cali fortalecidas y en operación para la generación de conocimiento y toma de decisiones</v>
          </cell>
          <cell r="L251" t="str">
            <v>61020040001-2002</v>
          </cell>
          <cell r="M251" t="str">
            <v xml:space="preserve">A diciembre de 2027, se han capacitado 100 personas con estrategias de promoción para el cuidado de la salud y la vida en la comuna 20 </v>
          </cell>
          <cell r="O251" t="str">
            <v>NO* 2.3.2.01.01.001.03</v>
          </cell>
          <cell r="P251" t="str">
            <v>Otras estructuras</v>
          </cell>
          <cell r="R251" t="str">
            <v>1.3.2.3.01.10</v>
          </cell>
          <cell r="S251" t="str">
            <v>R.F. Fondo de Promoción de la Movilidad Sostenible</v>
          </cell>
          <cell r="AA251" t="str">
            <v>1707019</v>
          </cell>
          <cell r="AB251" t="str">
            <v>Servicio de atención a brotes de enfermedades en animales</v>
          </cell>
          <cell r="AC251" t="str">
            <v>170701900</v>
          </cell>
          <cell r="AD251" t="str">
            <v>Brotes de enfermedades animales controlados</v>
          </cell>
          <cell r="AE251" t="str">
            <v>Número</v>
          </cell>
        </row>
        <row r="252">
          <cell r="I252">
            <v>62020010016</v>
          </cell>
          <cell r="J252" t="str">
            <v>Servicios de inspección, vigilancia y control ejercidos por la Autoridad Ambiental de acuerdo a la normativa vigente para controlar la contaminación del medio ambiente y el uso irracional de los recursos naturales.</v>
          </cell>
          <cell r="L252" t="str">
            <v>61020040001-2003</v>
          </cell>
          <cell r="M252" t="str">
            <v xml:space="preserve">A diciembre de 2027, se ha implementado 1 campaña de hábitos saludables en la comuna 20 </v>
          </cell>
          <cell r="O252" t="str">
            <v>2.3.2.01.01.001.03.01</v>
          </cell>
          <cell r="P252" t="str">
            <v xml:space="preserve">Monumentos públicos </v>
          </cell>
          <cell r="R252" t="str">
            <v>1.3.2.3.01.11</v>
          </cell>
          <cell r="S252" t="str">
            <v>R.F. Derechos de Tránsito en Áreas Restringidas o de Alta Congestión</v>
          </cell>
          <cell r="AA252" t="str">
            <v>1707020</v>
          </cell>
          <cell r="AB252" t="str">
            <v>Servicio de atención a brotes poblacionales de plagas en cultivos</v>
          </cell>
          <cell r="AC252" t="str">
            <v>170702000</v>
          </cell>
          <cell r="AD252" t="str">
            <v>Brotes de plagas controlados</v>
          </cell>
          <cell r="AE252" t="str">
            <v>Número</v>
          </cell>
        </row>
        <row r="253">
          <cell r="I253">
            <v>62020010017</v>
          </cell>
          <cell r="J253" t="str">
            <v>Vivero Distrital de Santiago de Cali y red de viveros del DAGMA en operación y en transición a negocio verde</v>
          </cell>
          <cell r="L253" t="str">
            <v>61020010018-2004</v>
          </cell>
          <cell r="M253" t="str">
            <v>A diciembre de 2027, se ha realizado 4 intervención de adecuación o mantenimiento , en sede educativa pública de la comuna 20 (previo concepto de viabilidad técnica)</v>
          </cell>
          <cell r="O253" t="str">
            <v>2.3.2.01.01.001.03.02</v>
          </cell>
          <cell r="P253" t="str">
            <v>Autopistas, carreteras, calles</v>
          </cell>
          <cell r="R253" t="str">
            <v>1.3.2.3.01.12</v>
          </cell>
          <cell r="S253" t="str">
            <v xml:space="preserve">R.F. Cursos de Conducción Escuela de Enseñanzas </v>
          </cell>
          <cell r="AA253" t="str">
            <v>1707024</v>
          </cell>
          <cell r="AB253" t="str">
            <v>Servicio de control a la movilización de animales</v>
          </cell>
          <cell r="AC253" t="str">
            <v>170702400</v>
          </cell>
          <cell r="AD253" t="str">
            <v>Guías de movilización expedidas</v>
          </cell>
          <cell r="AE253" t="str">
            <v>Número</v>
          </cell>
        </row>
        <row r="254">
          <cell r="I254">
            <v>62020010018</v>
          </cell>
          <cell r="J254" t="str">
            <v>Programa de gestión de enfermedades transmitidas por vectores y zoonosis para la gestión integral del riesgo implementado</v>
          </cell>
          <cell r="L254" t="str">
            <v>61020010016-2005</v>
          </cell>
          <cell r="M254" t="str">
            <v>A diciembre de 2027, se ha beneficiado con 1 dotaciones a las sedes educativas oficiales de la comuna 20</v>
          </cell>
          <cell r="O254" t="str">
            <v>2.3.2.01.01.001.03.03</v>
          </cell>
          <cell r="P254" t="str">
            <v>Ferrocarriles</v>
          </cell>
          <cell r="R254" t="str">
            <v>1.3.2.3.01.13</v>
          </cell>
          <cell r="S254" t="str">
            <v>R.F. CNPyC 45% Dec 1284/17</v>
          </cell>
          <cell r="AA254" t="str">
            <v>1707027</v>
          </cell>
          <cell r="AB254" t="str">
            <v>Servicio de divulgación del riesgo sanitario y fitosanitario</v>
          </cell>
          <cell r="AC254" t="str">
            <v>170702700</v>
          </cell>
          <cell r="AD254" t="str">
            <v>Plan de comunicación de riesgos sanitarios y fitosanitarios implementado</v>
          </cell>
          <cell r="AE254" t="str">
            <v>Número</v>
          </cell>
        </row>
        <row r="255">
          <cell r="I255">
            <v>62020010019</v>
          </cell>
          <cell r="J255" t="str">
            <v>Territorios y entornos de vida cotidiana priorizados con estrategias integrales e intersectoriales para reducir las inequidades sociales en salud y mejorar la calidad de vida de la población, implementadas</v>
          </cell>
          <cell r="L255" t="str">
            <v>61020030021-2006</v>
          </cell>
          <cell r="M255" t="str">
            <v>A diciembre de 2027, se han vinculado 1500 Niñas, niños, adolescentes, jóvenes, adultos y adultos mayores (incluidos con discapacidad)  a actividades deportivas y aprovechamiento del tiempo libre.</v>
          </cell>
          <cell r="O255" t="str">
            <v>2.3.2.01.01.001.03.04</v>
          </cell>
          <cell r="P255" t="str">
            <v>Pistas de aterrizaje</v>
          </cell>
          <cell r="R255" t="str">
            <v>1.3.2.3.01.14</v>
          </cell>
          <cell r="S255" t="str">
            <v>R.F. CNPyC 40% Ley 1801/16</v>
          </cell>
          <cell r="AA255" t="str">
            <v>1707031</v>
          </cell>
          <cell r="AB255" t="str">
            <v>Servicio de identificación de riesgos de plagas para cultivos</v>
          </cell>
          <cell r="AC255" t="str">
            <v>170703100</v>
          </cell>
          <cell r="AD255" t="str">
            <v>Riesgos de plagas para cultivos identificados</v>
          </cell>
          <cell r="AE255" t="str">
            <v>Número</v>
          </cell>
        </row>
        <row r="256">
          <cell r="I256">
            <v>62020010020</v>
          </cell>
          <cell r="J256" t="str">
            <v>Modelo diseñado e implementado para el control, protección y recuperación del Parque Nacional Natural Farallones y los ecosistemas de Cali</v>
          </cell>
          <cell r="L256" t="str">
            <v>62010010014-2007</v>
          </cell>
          <cell r="M256" t="str">
            <v>A diciembre de 2027, se ha realizado 6 intervenciones de adecuación o mantenimiento a escenarios deportivos y recreativos de la comuna 20 (previo concepto técnico).</v>
          </cell>
          <cell r="O256" t="str">
            <v>2.3.2.01.01.001.03.05</v>
          </cell>
          <cell r="P256" t="str">
            <v>Puentes</v>
          </cell>
          <cell r="R256" t="str">
            <v>1.3.2.3.01.15</v>
          </cell>
          <cell r="S256" t="str">
            <v>R.F. CNPyC 15% Dec 1284/17</v>
          </cell>
          <cell r="AA256" t="str">
            <v>1707037</v>
          </cell>
          <cell r="AB256" t="str">
            <v>Servicio de registro a productores y predios agropecuarios</v>
          </cell>
          <cell r="AC256" t="str">
            <v>170703700</v>
          </cell>
          <cell r="AD256" t="str">
            <v>Productores agropecuarios registrados</v>
          </cell>
          <cell r="AE256" t="str">
            <v>Número</v>
          </cell>
        </row>
        <row r="257">
          <cell r="I257">
            <v>62020010021</v>
          </cell>
          <cell r="J257" t="str">
            <v xml:space="preserve">Aumento en el aprovechamiento de residuos sólidos orgánicos mediante tecnologias de compostaje.
</v>
          </cell>
          <cell r="L257" t="str">
            <v>61020030016-2008</v>
          </cell>
          <cell r="M257" t="str">
            <v>A diciembre de 2027 se han realizado 3 eventos deportivos y recreativos en la comuna o en el corregimiento.</v>
          </cell>
          <cell r="O257" t="str">
            <v>2.3.2.01.01.001.03.06</v>
          </cell>
          <cell r="P257" t="str">
            <v>Carreteras elevadas</v>
          </cell>
          <cell r="R257" t="str">
            <v>1.3.2.3.01.16</v>
          </cell>
          <cell r="S257" t="str">
            <v>R.F. Recursos Convenio Municipio CDAV</v>
          </cell>
          <cell r="AA257" t="str">
            <v>1707039</v>
          </cell>
          <cell r="AB257" t="str">
            <v>Servicio de seguimiento a la sanidad de los predios agrícolas registrados ante el ICA</v>
          </cell>
          <cell r="AC257" t="str">
            <v>170703900</v>
          </cell>
          <cell r="AD257" t="str">
            <v>Área productora protegida de riesgos fitosanitarios</v>
          </cell>
          <cell r="AE257" t="str">
            <v>Número</v>
          </cell>
        </row>
        <row r="258">
          <cell r="I258">
            <v>62020010022</v>
          </cell>
          <cell r="J258" t="str">
            <v>Gestión para la Infraestructura integral de los residuos sólidos en el distrito realizada</v>
          </cell>
          <cell r="L258" t="str">
            <v>61020060014-2009</v>
          </cell>
          <cell r="M258" t="str">
            <v>A diciembre de 2027, se han beneficiado 350 personas mayores con servicios de atención integral en la comuna</v>
          </cell>
          <cell r="O258" t="str">
            <v>2.3.2.01.01.001.03.07</v>
          </cell>
          <cell r="P258" t="str">
            <v>Túneles</v>
          </cell>
          <cell r="R258" t="str">
            <v>1.3.2.3.01.17</v>
          </cell>
          <cell r="S258" t="str">
            <v>R.F. Participación en la Plusvalía</v>
          </cell>
          <cell r="AA258" t="str">
            <v>1707042</v>
          </cell>
          <cell r="AB258" t="str">
            <v>Servicios de vacunación para especies animales de interés agropecuario</v>
          </cell>
          <cell r="AC258" t="str">
            <v>170704200</v>
          </cell>
          <cell r="AD258" t="str">
            <v>Animales vacunados</v>
          </cell>
          <cell r="AE258" t="str">
            <v>Número</v>
          </cell>
        </row>
        <row r="259">
          <cell r="I259">
            <v>62020010023</v>
          </cell>
          <cell r="J259" t="str">
            <v>Implementación  del esquema de Aprovechamiento de Residuos de Construcción y Demolición en el Distrito de Cali</v>
          </cell>
          <cell r="L259" t="str">
            <v>61020060010-2010</v>
          </cell>
          <cell r="M259" t="str">
            <v>A diciembre de 2027, se han beneficiado 335 personas con discapacidad, sus familias y cuidadores con servicios de atención integral en la comuna</v>
          </cell>
          <cell r="O259" t="str">
            <v>2.3.2.01.01.001.03.08</v>
          </cell>
          <cell r="P259" t="str">
            <v>Acueductos y otros conductos de suministros de aguas, excepto gasoductos</v>
          </cell>
          <cell r="R259" t="str">
            <v>1.3.2.3.01.18</v>
          </cell>
          <cell r="S259" t="str">
            <v>R.F. Impuesto de espectáculos públicos nacional con destino al deporte</v>
          </cell>
          <cell r="AA259" t="str">
            <v>1707043</v>
          </cell>
          <cell r="AB259" t="str">
            <v>Servicios de control de parásitos para especies de interés agropecuario</v>
          </cell>
          <cell r="AC259" t="str">
            <v>170704300</v>
          </cell>
          <cell r="AD259" t="str">
            <v>Animales atendidos</v>
          </cell>
          <cell r="AE259" t="str">
            <v>Número</v>
          </cell>
        </row>
        <row r="260">
          <cell r="I260">
            <v>62020010024</v>
          </cell>
          <cell r="J260" t="str">
            <v xml:space="preserve">Implementación de Rutas selectivas de residuos inorgánicos en el marco del fortalecimiento a las organizaciones de recicladores de oficio - ORO.
</v>
          </cell>
          <cell r="L260" t="str">
            <v>61010020001-2011</v>
          </cell>
          <cell r="M260" t="str">
            <v>A diciembre de 2027, se han asistido 50 Jóvenes, técnicamente en prácticas organizativas en el territorio</v>
          </cell>
          <cell r="O260" t="str">
            <v>2.3.2.01.01.001.03.09</v>
          </cell>
          <cell r="P260" t="str">
            <v>Puertos, vías navegables e instalaciones conexas</v>
          </cell>
          <cell r="R260" t="str">
            <v>1.3.2.3.01.19</v>
          </cell>
          <cell r="S260" t="str">
            <v>R.F. Estampilla Prodesarrollo Urbano</v>
          </cell>
          <cell r="AA260" t="str">
            <v>1707050</v>
          </cell>
          <cell r="AB260" t="str">
            <v>Servicio de prevención y control de enfermedades</v>
          </cell>
          <cell r="AC260" t="str">
            <v>170705000</v>
          </cell>
          <cell r="AD260" t="str">
            <v>Focos de enfermedades animales controlados</v>
          </cell>
          <cell r="AE260" t="str">
            <v>Número</v>
          </cell>
        </row>
        <row r="261">
          <cell r="I261">
            <v>62020010025</v>
          </cell>
          <cell r="J261" t="str">
            <v>Mediciones de emisiones contaminantes en el antiguo vertedero de Navarro realizadas</v>
          </cell>
          <cell r="L261" t="str">
            <v>61020020017-2012</v>
          </cell>
          <cell r="M261" t="str">
            <v>A diciembre de 2027, se han fortalecido 150 personas del ecosistema empresarial.</v>
          </cell>
          <cell r="O261" t="str">
            <v>2.3.2.01.01.001.03.10</v>
          </cell>
          <cell r="P261" t="str">
            <v>Represas</v>
          </cell>
          <cell r="R261" t="str">
            <v>1.3.2.3.01.20</v>
          </cell>
          <cell r="S261" t="str">
            <v>R.F Garajes Establecimiento Uso Publico</v>
          </cell>
          <cell r="AA261" t="str">
            <v>1707051</v>
          </cell>
          <cell r="AB261" t="str">
            <v>Servicio de vigilancia epidemiológica veterinaria</v>
          </cell>
          <cell r="AC261" t="str">
            <v>170705100</v>
          </cell>
          <cell r="AD261" t="str">
            <v>Boletines epidemiológicos publicados</v>
          </cell>
          <cell r="AE261" t="str">
            <v>Número</v>
          </cell>
        </row>
        <row r="262">
          <cell r="I262">
            <v>62020010026</v>
          </cell>
          <cell r="J262" t="str">
            <v xml:space="preserve">Seguimiento a la implementación de los Sistemas de Gestión Integral de Residuos Sólidos - SGIRS </v>
          </cell>
          <cell r="L262" t="str">
            <v>61020020019-2013</v>
          </cell>
          <cell r="M262" t="str">
            <v>A diciembre de 2027, se han formado 330  personas de la comuna en competencias laborales para cierre de brechas.</v>
          </cell>
          <cell r="O262" t="str">
            <v>2.3.2.01.01.001.03.11</v>
          </cell>
          <cell r="P262" t="str">
            <v>Sistemas de riego y obras hidráulicas</v>
          </cell>
          <cell r="R262" t="str">
            <v>1.3.2.3.01.21</v>
          </cell>
          <cell r="S262" t="str">
            <v>R.F Explotacion Economica del Estacionamiento en via Publica</v>
          </cell>
          <cell r="AA262" t="str">
            <v>1707056</v>
          </cell>
          <cell r="AB262" t="str">
            <v>Servicio de vigilancia epidemiológica fitosanitaria</v>
          </cell>
          <cell r="AC262" t="str">
            <v>170705600</v>
          </cell>
          <cell r="AD262" t="str">
            <v>Registro de la identificación de plagas presentes reportados</v>
          </cell>
          <cell r="AE262" t="str">
            <v>Número</v>
          </cell>
        </row>
        <row r="263">
          <cell r="I263">
            <v>62020010027</v>
          </cell>
          <cell r="J263" t="str">
            <v>Sistema de tratamiento de lixiviados en el antiguo vertedero de Navarro en operación</v>
          </cell>
          <cell r="L263" t="str">
            <v>61020030031-2014</v>
          </cell>
          <cell r="M263" t="str">
            <v>A diciembre de 2027, se han apoyado 3 iniciativas de turismo de la comuna 20 para el desarrollo local</v>
          </cell>
          <cell r="O263" t="str">
            <v>2.3.2.01.01.001.03.12</v>
          </cell>
          <cell r="P263" t="str">
            <v>Tuberías de larga distancia</v>
          </cell>
          <cell r="R263" t="str">
            <v>1.3.2.3.01.22</v>
          </cell>
          <cell r="S263" t="str">
            <v>R.F estampilla para el bienestar del adulto Mayor</v>
          </cell>
          <cell r="AA263" t="str">
            <v>1707060</v>
          </cell>
          <cell r="AB263" t="str">
            <v>Estudios de preinversión</v>
          </cell>
          <cell r="AC263" t="str">
            <v>170706000</v>
          </cell>
          <cell r="AD263" t="str">
            <v xml:space="preserve">Estudios y diseños realizados </v>
          </cell>
          <cell r="AE263" t="str">
            <v>Número</v>
          </cell>
        </row>
        <row r="264">
          <cell r="I264">
            <v>62020020001</v>
          </cell>
          <cell r="J264" t="str">
            <v>Obras de mitigación y reducción del riesgo por amenazas de origen natural y socionatural diseñadas y construidas</v>
          </cell>
          <cell r="L264" t="str">
            <v>61020040012-2101</v>
          </cell>
          <cell r="M264" t="str">
            <v>A diciembre de 2027, se han fortalecido 4 estrategias de gestión del riesgo en temas de salud mental en la población residente la comuna</v>
          </cell>
          <cell r="O264" t="str">
            <v>2.3.2.01.01.001.03.13</v>
          </cell>
          <cell r="P264" t="str">
            <v>Obras para la comunicación de larga distancia y las líneas eléctricas (cables)</v>
          </cell>
          <cell r="R264" t="str">
            <v>1.3.2.3.01.23</v>
          </cell>
          <cell r="S264" t="str">
            <v>R.F. Participación de la Contribución Parafiscal Cultural</v>
          </cell>
          <cell r="AA264" t="str">
            <v>1707061</v>
          </cell>
          <cell r="AB264" t="str">
            <v>Servicio de prevención y control de plagas</v>
          </cell>
          <cell r="AC264" t="str">
            <v>170706100</v>
          </cell>
          <cell r="AD264" t="str">
            <v>Focos de plagas controlados</v>
          </cell>
          <cell r="AE264" t="str">
            <v>Número</v>
          </cell>
        </row>
        <row r="265">
          <cell r="I265">
            <v>62020020002</v>
          </cell>
          <cell r="J265" t="str">
            <v>Personas remitidas por el Centro Regulador de Urgencias y Emergencias - CRUE</v>
          </cell>
          <cell r="L265" t="str">
            <v>61020040001-2102</v>
          </cell>
          <cell r="M265" t="str">
            <v>A diciembre de 2027, se ha implementado 4 campaña de habitos saludables en la comuna</v>
          </cell>
          <cell r="O265" t="str">
            <v>2.3.2.01.01.001.03.14</v>
          </cell>
          <cell r="P265" t="str">
            <v>Gasoductos y oleoductos</v>
          </cell>
          <cell r="R265" t="str">
            <v>1.3.2.3.01.25</v>
          </cell>
          <cell r="S265" t="str">
            <v>R.F. Convenio Municipio Univalle Estadio</v>
          </cell>
          <cell r="AA265" t="str">
            <v>1707065</v>
          </cell>
          <cell r="AB265" t="str">
            <v>Servicio de registro de la actividad pesquera y acuícola</v>
          </cell>
          <cell r="AC265" t="str">
            <v>170706500</v>
          </cell>
          <cell r="AD265" t="str">
            <v>Bases de datos generadas</v>
          </cell>
          <cell r="AE265" t="str">
            <v>Número</v>
          </cell>
        </row>
        <row r="266">
          <cell r="I266">
            <v>62020020003</v>
          </cell>
          <cell r="J266" t="str">
            <v>Servicios de urgencias, cirugia plastica, Transporte Asistencial basico y medicalizado y ginecologia oncologica certificados</v>
          </cell>
          <cell r="L266" t="str">
            <v>61020030011-2103</v>
          </cell>
          <cell r="M266" t="str">
            <v>A diciembre de 2027, se han vinculado en procesos de educación informal del sector artistico y cultural a 1058 personas de diferentes grupos poblacionales de la comuna</v>
          </cell>
          <cell r="O266" t="str">
            <v>2.3.2.01.01.001.03.15</v>
          </cell>
          <cell r="P266" t="str">
            <v>Cables locales y obras conexas</v>
          </cell>
          <cell r="R266" t="str">
            <v>1.3.2.3.01.26</v>
          </cell>
          <cell r="S266" t="str">
            <v>R.F. Sobretasa Gasolina Malla vial</v>
          </cell>
          <cell r="AA266" t="str">
            <v>1707068</v>
          </cell>
          <cell r="AB266" t="str">
            <v>Documentos de evaluación</v>
          </cell>
          <cell r="AC266" t="str">
            <v>170706800</v>
          </cell>
          <cell r="AD266" t="str">
            <v>Documentos de evaluación elaborados</v>
          </cell>
          <cell r="AE266" t="str">
            <v>Número</v>
          </cell>
        </row>
        <row r="267">
          <cell r="I267">
            <v>62020020004</v>
          </cell>
          <cell r="J267" t="str">
            <v xml:space="preserve">Intervenciones de apoyo al Plan Jarillón realizadas </v>
          </cell>
          <cell r="L267" t="str">
            <v>61020030004-2104</v>
          </cell>
          <cell r="M267" t="str">
            <v xml:space="preserve">A diciembre de 2027, se han realizado 10 eventos artísticos y culturales para promover la identidad y vocación cultural de la comuna </v>
          </cell>
          <cell r="O267" t="str">
            <v>2.3.2.01.01.001.03.16</v>
          </cell>
          <cell r="P267" t="str">
            <v>Alcantarillas y plantas de tratamiento de agua</v>
          </cell>
          <cell r="R267" t="str">
            <v>1.3.2.3.01.27</v>
          </cell>
          <cell r="S267" t="str">
            <v>R.F. Infracciones de tránsito ley 769-02</v>
          </cell>
          <cell r="AA267" t="str">
            <v>1707069</v>
          </cell>
          <cell r="AB267" t="str">
            <v>Servicio de divulgación y socialización</v>
          </cell>
          <cell r="AC267" t="str">
            <v>170706900</v>
          </cell>
          <cell r="AD267" t="str">
            <v>Eventos realizados</v>
          </cell>
          <cell r="AE267" t="str">
            <v>Número</v>
          </cell>
        </row>
        <row r="268">
          <cell r="I268">
            <v>62020020005</v>
          </cell>
          <cell r="J268" t="str">
            <v xml:space="preserve"> Entidades públicas, privadas y comunitarias asesoradas en  Planes de Gestión del Riesgo de Desastres   </v>
          </cell>
          <cell r="L268" t="str">
            <v>61020060010-2105</v>
          </cell>
          <cell r="M268" t="str">
            <v>A diciembre de 2027, se han beneficiado 240 personas con discapacidad, sus familias y cuidadores con servicios de atención integral en la comuna</v>
          </cell>
          <cell r="O268" t="str">
            <v>2.3.2.01.01.001.03.17</v>
          </cell>
          <cell r="P268" t="str">
            <v>Construcciones en minas y plantas industriales</v>
          </cell>
          <cell r="R268" t="str">
            <v>1.3.2.3.01.28</v>
          </cell>
          <cell r="S268" t="str">
            <v>R.F. Estampilla procultura</v>
          </cell>
          <cell r="AA268" t="str">
            <v>1707070</v>
          </cell>
          <cell r="AB268" t="str">
            <v>Documentos de política</v>
          </cell>
          <cell r="AC268" t="str">
            <v>170707000</v>
          </cell>
          <cell r="AD268" t="str">
            <v>Documentos de política elaborados</v>
          </cell>
          <cell r="AE268" t="str">
            <v>Número</v>
          </cell>
        </row>
        <row r="269">
          <cell r="I269">
            <v>62020020006</v>
          </cell>
          <cell r="J269" t="str">
            <v xml:space="preserve"> Personas sensibilizadas en Gestión del Riesgo de Desastres en Santiago de Cali</v>
          </cell>
          <cell r="L269" t="str">
            <v>61020060014-2106</v>
          </cell>
          <cell r="M269" t="str">
            <v xml:space="preserve">A diciembre de 2027, se han beneficiado 300 personas mayores con servicios de atención integral en la comuna
</v>
          </cell>
          <cell r="O269" t="str">
            <v>2.3.2.01.01.001.03.18</v>
          </cell>
          <cell r="P269" t="str">
            <v>Construcciones deportivas al aire libre</v>
          </cell>
          <cell r="R269" t="str">
            <v>1.3.2.3.01.29</v>
          </cell>
          <cell r="S269" t="str">
            <v>R.F. Contribución y recargos valorización</v>
          </cell>
          <cell r="AA269" t="str">
            <v>1707071</v>
          </cell>
          <cell r="AB269" t="str">
            <v>Servicio de trazabilidad vegetal</v>
          </cell>
          <cell r="AC269" t="str">
            <v>170707100</v>
          </cell>
          <cell r="AD269" t="str">
            <v>Subsistemas implementados</v>
          </cell>
          <cell r="AE269" t="str">
            <v>Número</v>
          </cell>
        </row>
        <row r="270">
          <cell r="I270">
            <v>62020020007</v>
          </cell>
          <cell r="J270" t="str">
            <v>Acciones correctivas para la reducción del Riesgo de Desastre implementadas</v>
          </cell>
          <cell r="L270" t="str">
            <v>61020020003-2107</v>
          </cell>
          <cell r="M270" t="str">
            <v>A diciembre de 2027, se han fortalecido 400 mujeres en procesos de participación politica, social  y el desarrollo de capacidades que faciliten su autonomía económica en la comuna</v>
          </cell>
          <cell r="O270" t="str">
            <v>2.3.2.01.01.001.03.19</v>
          </cell>
          <cell r="P270" t="str">
            <v>Otras obras de ingeniería civil</v>
          </cell>
          <cell r="R270" t="str">
            <v>1.3.2.3.01.30</v>
          </cell>
          <cell r="S270" t="str">
            <v>R.F. Alumbrado público</v>
          </cell>
          <cell r="AA270" t="str">
            <v>1707073</v>
          </cell>
          <cell r="AB270" t="str">
            <v>Servicios de apoyo al fomento de la pesca y la acuicultura</v>
          </cell>
          <cell r="AC270" t="str">
            <v>170707300</v>
          </cell>
          <cell r="AD270" t="str">
            <v>Organizaciones atendidas</v>
          </cell>
          <cell r="AE270" t="str">
            <v>Número</v>
          </cell>
        </row>
        <row r="271">
          <cell r="I271">
            <v>62020020008</v>
          </cell>
          <cell r="J271" t="str">
            <v>Acciones para la implementación del Sistema de comunicación y control integral para el manejo de emergencias y desastres en Santiago de cali realizadas</v>
          </cell>
          <cell r="L271" t="str">
            <v>61010020001-2108</v>
          </cell>
          <cell r="M271" t="str">
            <v>A diciembre de 2027, se han asistido 320 Jóvenes, técnicamente en prácticas organizativas en el territorio.</v>
          </cell>
          <cell r="O271" t="str">
            <v>2.3.2.01.01.001.04</v>
          </cell>
          <cell r="P271" t="str">
            <v>Mejoras de tierras y terrenos</v>
          </cell>
          <cell r="R271" t="str">
            <v>1.3.2.3.01.31</v>
          </cell>
          <cell r="S271" t="str">
            <v>R.F. Concurso Económico - Estratificación</v>
          </cell>
          <cell r="AA271" t="str">
            <v>1707075</v>
          </cell>
          <cell r="AB271" t="str">
            <v>Servicio de inspección, vigilancia y control de la pesca y la acuicultura</v>
          </cell>
          <cell r="AC271" t="str">
            <v>170707500</v>
          </cell>
          <cell r="AD271" t="str">
            <v>Operativos de inspección, vigilancia y control realizados</v>
          </cell>
          <cell r="AE271" t="str">
            <v>Número</v>
          </cell>
        </row>
        <row r="272">
          <cell r="I272">
            <v>62020020009</v>
          </cell>
          <cell r="J272" t="str">
            <v>Equipos de primera respuesta del Sistema de Gestión del Riesgo articulados y fortalecidos</v>
          </cell>
          <cell r="L272" t="str">
            <v>62010010014-2109</v>
          </cell>
          <cell r="M272" t="str">
            <v>A diciembre de 2027, se ha realizado 12  intervenciones de adecuación o mantenimiento a escenarios deportivos y recreativos de la comuna  (previo concepto técnico).</v>
          </cell>
          <cell r="O272" t="str">
            <v>NO* 2.3.2.01.01.003</v>
          </cell>
          <cell r="P272" t="str">
            <v>Maquinaria y equipo</v>
          </cell>
          <cell r="R272" t="str">
            <v>1.3.2.3.01.32</v>
          </cell>
          <cell r="S272" t="str">
            <v>R.F. Sobretasa de solidaridad servicios públicos acueducto, aseo y alcantarillado</v>
          </cell>
          <cell r="AA272" t="str">
            <v>1707077</v>
          </cell>
          <cell r="AB272" t="str">
            <v>Servicio de aplicación de sustancias para el manejo integrado de plagas y enfermedades en cultivos agrícolas</v>
          </cell>
          <cell r="AC272" t="str">
            <v>170707700</v>
          </cell>
          <cell r="AD272" t="str">
            <v>Área intervenida</v>
          </cell>
          <cell r="AE272" t="str">
            <v>Hectáreas</v>
          </cell>
        </row>
        <row r="273">
          <cell r="I273">
            <v>62020020010</v>
          </cell>
          <cell r="J273" t="str">
            <v xml:space="preserve">Estrategia de Gobernanza para la protección y uso adecuado de zonas de riesgo no mitigable implementada. </v>
          </cell>
          <cell r="L273" t="str">
            <v>61020030021-2110</v>
          </cell>
          <cell r="M273" t="str">
            <v>A diciembre de 2027, se han vinculado 2000 Niñas, niños, adolescentes, jóvenes, adultos y adultos mayores (incluidos con discapacidad)  a actividades deportivas y aprovechamiento del tiempo libre.</v>
          </cell>
          <cell r="O273" t="str">
            <v>NO* 2.3.2.01.01.003.01</v>
          </cell>
          <cell r="P273" t="str">
            <v>Maquinaria para uso general</v>
          </cell>
          <cell r="R273" t="str">
            <v>1.3.2.3.01.33</v>
          </cell>
          <cell r="S273" t="str">
            <v>R.F. Contribución Sector Eléctrico</v>
          </cell>
          <cell r="AA273" t="str">
            <v>1707078</v>
          </cell>
          <cell r="AB273" t="str">
            <v>Servicio de apoyo para la certificación de predios agropecuarios</v>
          </cell>
          <cell r="AC273" t="str">
            <v>170707800</v>
          </cell>
          <cell r="AD273" t="str">
            <v>Predios apoyados para la certificación</v>
          </cell>
          <cell r="AE273" t="str">
            <v>Número</v>
          </cell>
        </row>
        <row r="274">
          <cell r="I274">
            <v>62020020011</v>
          </cell>
          <cell r="J274" t="str">
            <v>Fases del Sistema de Información de la Gestión del Riesgo de Santiago de Cali implementadas</v>
          </cell>
          <cell r="L274" t="str">
            <v>61020030016-2111</v>
          </cell>
          <cell r="M274" t="str">
            <v>A diciembre de 2027 se han realizado 4 eventos deportivos y recreativos en la comuna</v>
          </cell>
          <cell r="O274" t="str">
            <v>2.3.2.01.01.003.01.01</v>
          </cell>
          <cell r="P274" t="str">
            <v>Motores y turbinas y sus partes</v>
          </cell>
          <cell r="R274" t="str">
            <v>1.3.2.3.01.34</v>
          </cell>
          <cell r="S274" t="str">
            <v>R.F. Sobretasa Gasolina S.I.T.M.</v>
          </cell>
          <cell r="AA274" t="str">
            <v>1707079</v>
          </cell>
          <cell r="AB274" t="str">
            <v>Centros para la atención de animales de producción agropecuaria construidos y dotados</v>
          </cell>
          <cell r="AC274" t="str">
            <v>170707900</v>
          </cell>
          <cell r="AD274" t="str">
            <v>Centros para la atención de animales de producción agropecuaria construidos y dotados</v>
          </cell>
          <cell r="AE274" t="str">
            <v>Número</v>
          </cell>
        </row>
        <row r="275">
          <cell r="I275">
            <v>62020020012</v>
          </cell>
          <cell r="J275" t="str">
            <v>Fases del Centro Integral de Emergencias de la Ciudad de Cali implementadas</v>
          </cell>
          <cell r="L275" t="str">
            <v>63010010006-2112</v>
          </cell>
          <cell r="M275" t="str">
            <v>A diciembre de 2027, se han intervenido 2 sedes comunales de propiedad del Distrito.</v>
          </cell>
          <cell r="O275" t="str">
            <v>2.3.2.01.01.003.01.02</v>
          </cell>
          <cell r="P275" t="str">
            <v>Bombas, compresores, motores de fuerza hidráulica y motores de potencia neumática y válvulas y sus partes y piezas</v>
          </cell>
          <cell r="R275" t="str">
            <v>1.3.2.3.01.35</v>
          </cell>
          <cell r="S275" t="str">
            <v>R.F. Tasa por utilización de aguas subterránea y superficiales</v>
          </cell>
          <cell r="AA275" t="str">
            <v>1708001</v>
          </cell>
          <cell r="AB275" t="str">
            <v>Bancos de germoplasma adecuados</v>
          </cell>
          <cell r="AC275" t="str">
            <v>170800100</v>
          </cell>
          <cell r="AD275" t="str">
            <v>Bancos de germoplasma animal, vegetal y microorganismos adecuados</v>
          </cell>
          <cell r="AE275" t="str">
            <v>Número</v>
          </cell>
        </row>
        <row r="276">
          <cell r="I276">
            <v>62020020013</v>
          </cell>
          <cell r="J276" t="str">
            <v>Hogares localizados en zonas de riesgo no mitigable reasentados en zonas urbanas y rurales con procesos de concertación y garantía de derechos</v>
          </cell>
          <cell r="L276" t="str">
            <v>63010010002-2113</v>
          </cell>
          <cell r="M276" t="str">
            <v>A diciembre de 2027, se ha intervenido y dotado 1 vez el CALI de la comuna</v>
          </cell>
          <cell r="O276" t="str">
            <v>2.3.2.01.01.003.01.03</v>
          </cell>
          <cell r="P276" t="str">
            <v>Cojines, engranajes, ruedas de ficción y elementos de transmisión y sus partes y piezas</v>
          </cell>
          <cell r="R276" t="str">
            <v>1.3.2.3.01.36</v>
          </cell>
          <cell r="S276" t="str">
            <v>R.F. Tasa retributiva</v>
          </cell>
          <cell r="AA276" t="str">
            <v>1708002</v>
          </cell>
          <cell r="AB276" t="str">
            <v>Bancos de germoplasma ampliados</v>
          </cell>
          <cell r="AC276" t="str">
            <v>170800200</v>
          </cell>
          <cell r="AD276" t="str">
            <v>Bancos de germoplasma animal, vegetal y microorganismos ampliados</v>
          </cell>
          <cell r="AE276" t="str">
            <v>Número</v>
          </cell>
        </row>
        <row r="277">
          <cell r="I277">
            <v>62020020014</v>
          </cell>
          <cell r="J277" t="str">
            <v>Sistema de Alertas Tempranas de Santiago de Cali implementado</v>
          </cell>
          <cell r="L277" t="str">
            <v>61010020016-2201</v>
          </cell>
          <cell r="M277" t="str">
            <v>A diciembre de 2027, participan 20 personas en procesos pedagógicos de derechos humanos, cultura ciudadana y construcción de paz</v>
          </cell>
          <cell r="O277" t="str">
            <v>2.3.2.01.01.003.01.04</v>
          </cell>
          <cell r="P277" t="str">
            <v>Hornos y quemadores para alimentación de hogares y sus partes y piezas</v>
          </cell>
          <cell r="R277" t="str">
            <v>1.3.2.3.01.37</v>
          </cell>
          <cell r="S277" t="str">
            <v>R.F. Impuesto de Circulación y Tránsito Sobre Vehículos de Servicio Público - S.I.T.MIO</v>
          </cell>
          <cell r="AA277" t="str">
            <v>1708003</v>
          </cell>
          <cell r="AB277" t="str">
            <v>Bancos de germoplasma con mantenimiento</v>
          </cell>
          <cell r="AC277" t="str">
            <v>170800300</v>
          </cell>
          <cell r="AD277" t="str">
            <v>Bancos de germoplasma con mantenimiento</v>
          </cell>
          <cell r="AE277" t="str">
            <v>Número</v>
          </cell>
        </row>
        <row r="278">
          <cell r="I278">
            <v>62020030001</v>
          </cell>
          <cell r="J278" t="str">
            <v>Centros de Atención y Valoración de fauna y flora silvestre adecuados y en operación</v>
          </cell>
          <cell r="L278" t="str">
            <v>61010020012-2202</v>
          </cell>
          <cell r="M278" t="str">
            <v>A diciembre de 2027, se han realizado 4 acciones pedagógicas, artísticasy culturales para el fortalecimiento de buenas prácticas de Cultura Ciudadana en la comuna</v>
          </cell>
          <cell r="O278" t="str">
            <v>2.3.2.01.01.003.01.05</v>
          </cell>
          <cell r="P278" t="str">
            <v>Equipos de elevación y manipulación y sus partes y piezas</v>
          </cell>
          <cell r="R278" t="str">
            <v>1.3.2.3.01.38</v>
          </cell>
          <cell r="S278" t="str">
            <v>R.F. Venta servicios Salud-Zoonosis</v>
          </cell>
          <cell r="AA278" t="str">
            <v>1708004</v>
          </cell>
          <cell r="AB278" t="str">
            <v>Bancos de germoplasma con reforzamiento estructural</v>
          </cell>
          <cell r="AC278" t="str">
            <v>170800400</v>
          </cell>
          <cell r="AD278" t="str">
            <v>Bancos de germoplasma animal, vegetal y microorganismos con reforzamiento estructural</v>
          </cell>
          <cell r="AE278" t="str">
            <v>Número</v>
          </cell>
        </row>
        <row r="279">
          <cell r="I279">
            <v>62020030002</v>
          </cell>
          <cell r="J279" t="str">
            <v>Centros de Atención y Valoración de fauna y flora silvestre diseñados, construidos y dotados</v>
          </cell>
          <cell r="L279" t="str">
            <v>63010010002-2203</v>
          </cell>
          <cell r="M279" t="str">
            <v>A diciembre de 2027, se ha intervenido y dotado 3 veces el CALI de la comuna</v>
          </cell>
          <cell r="O279" t="str">
            <v>2.3.2.01.01.003.01.06</v>
          </cell>
          <cell r="P279" t="str">
            <v>Otras máquinas para usos generales y sus partes y piezas</v>
          </cell>
          <cell r="R279" t="str">
            <v>1.3.2.3.01.39</v>
          </cell>
          <cell r="S279" t="str">
            <v>R.F. Contribucion valorizacion nuevo plan de obras</v>
          </cell>
          <cell r="AA279" t="str">
            <v>1708005</v>
          </cell>
          <cell r="AB279" t="str">
            <v>Bancos de germoplasma construidos</v>
          </cell>
          <cell r="AC279" t="str">
            <v>170800500</v>
          </cell>
          <cell r="AD279" t="str">
            <v>Bancos de germoplasma animal, vegetal y microorganismos construidos</v>
          </cell>
          <cell r="AE279" t="str">
            <v>Número</v>
          </cell>
        </row>
        <row r="280">
          <cell r="I280">
            <v>62020030003</v>
          </cell>
          <cell r="J280" t="str">
            <v>Acciones para la prevención y mitigación del maltrato animal en el distrito de Santiago de Cali realizadas</v>
          </cell>
          <cell r="L280" t="str">
            <v>61020060014-2204</v>
          </cell>
          <cell r="M280" t="str">
            <v xml:space="preserve">A diciembre de 2027, se han beneficiado 120 personas mayores con servicios de atención integral en la comuna
</v>
          </cell>
          <cell r="O280" t="str">
            <v>NO* 2.3.2.01.01.003.02</v>
          </cell>
          <cell r="P280" t="str">
            <v>Maquinaria para usos especiales</v>
          </cell>
          <cell r="R280" t="str">
            <v>1.3.2.3.01.40</v>
          </cell>
          <cell r="S280" t="str">
            <v>R.F. Sobretasa Bomberil</v>
          </cell>
          <cell r="AA280" t="str">
            <v>1708006</v>
          </cell>
          <cell r="AB280" t="str">
            <v>Bancos de germoplasma modificados</v>
          </cell>
          <cell r="AC280" t="str">
            <v>170800600</v>
          </cell>
          <cell r="AD280" t="str">
            <v>Bancos de germoplasma animal, vegetal y microorganismos modificados</v>
          </cell>
          <cell r="AE280" t="str">
            <v>Número</v>
          </cell>
        </row>
        <row r="281">
          <cell r="I281">
            <v>62020030004</v>
          </cell>
          <cell r="J281" t="str">
            <v>Animales domésticos adoptados</v>
          </cell>
          <cell r="L281" t="str">
            <v>61010040005-2205</v>
          </cell>
          <cell r="M281" t="str">
            <v>A diciembre de 2027, se han realizado 4 intervenciones en equipamientos de infraestructura de seguridad y justicia en la comuna</v>
          </cell>
          <cell r="O281" t="str">
            <v>2.3.2.01.01.003.02.01</v>
          </cell>
          <cell r="P281" t="str">
            <v>Maquinaria agropecuaria o silvícola y sus partes y piezas</v>
          </cell>
          <cell r="R281" t="str">
            <v>1.3.2.3.01.41</v>
          </cell>
          <cell r="S281" t="str">
            <v>R.F. Contribución sobre Contratos de Obra Pública</v>
          </cell>
          <cell r="AA281" t="str">
            <v>1708007</v>
          </cell>
          <cell r="AB281" t="str">
            <v>Bancos de germoplasma restaurados</v>
          </cell>
          <cell r="AC281" t="str">
            <v>170800700</v>
          </cell>
          <cell r="AD281" t="str">
            <v>Bancos de germoplasma animal, vegetal y microorganismos restaurados</v>
          </cell>
          <cell r="AE281" t="str">
            <v>Número</v>
          </cell>
        </row>
        <row r="282">
          <cell r="I282">
            <v>62020030005</v>
          </cell>
          <cell r="J282" t="str">
            <v>Atención veterinaria de animales domésticos realizada</v>
          </cell>
          <cell r="L282" t="str">
            <v>62010010014-2206</v>
          </cell>
          <cell r="M282" t="str">
            <v>A diciembre de 2027, se ha realizado 3  intervenciones de adecuación o mantenimiento a escenarios deportivos y recreativos de la comuna (previo concepto técnico).</v>
          </cell>
          <cell r="O282" t="str">
            <v>2.3.2.01.01.003.02.02</v>
          </cell>
          <cell r="P282" t="str">
            <v>Máquinas herramientas y sus partes, piezas y accesorios</v>
          </cell>
          <cell r="R282" t="str">
            <v>1.3.2.3.01.42</v>
          </cell>
          <cell r="S282" t="str">
            <v>R.F. Impuesto de Circulación y Tránsito Sobre Vehículos de Servicio Público - Tradicional</v>
          </cell>
          <cell r="AA282" t="str">
            <v>1708015</v>
          </cell>
          <cell r="AB282" t="str">
            <v>Documentos de investigación</v>
          </cell>
          <cell r="AC282" t="str">
            <v>170801500</v>
          </cell>
          <cell r="AD282" t="str">
            <v>Documentos de investigación elaborados</v>
          </cell>
          <cell r="AE282" t="str">
            <v>Número</v>
          </cell>
        </row>
        <row r="283">
          <cell r="I283">
            <v>62020030006</v>
          </cell>
          <cell r="J283" t="str">
            <v>Denuncias atentidas por presunto maltrato animal</v>
          </cell>
          <cell r="L283" t="str">
            <v>61020030021-2207</v>
          </cell>
          <cell r="M283" t="str">
            <v>A diciembre de 2027, se han vinculado 820 Niñas, niños, adolescentes, jóvenes, adultos y adultos mayores (incluidos con discapacidad) a actividades deportivas y aprovechamiento del tiempo libre.</v>
          </cell>
          <cell r="O283" t="str">
            <v>2.3.2.01.01.003.02.03</v>
          </cell>
          <cell r="P283" t="str">
            <v>Maquinaria para la industria metalúrgica y sus partes y piezas</v>
          </cell>
          <cell r="R283" t="str">
            <v>1.3.2.3.01.43</v>
          </cell>
          <cell r="S283" t="str">
            <v>R.F Otros derechos de Tránsito</v>
          </cell>
          <cell r="AA283" t="str">
            <v>1708016</v>
          </cell>
          <cell r="AB283" t="str">
            <v>Documentos de lineamientos técnicos</v>
          </cell>
          <cell r="AC283" t="str">
            <v>170801600</v>
          </cell>
          <cell r="AD283" t="str">
            <v>Documentos de lineamientos técnicos elaborados</v>
          </cell>
          <cell r="AE283" t="str">
            <v>Número</v>
          </cell>
        </row>
        <row r="284">
          <cell r="I284">
            <v>62020030007</v>
          </cell>
          <cell r="J284" t="str">
            <v>Hogar de Paso de Fauna Silvestre en operación</v>
          </cell>
          <cell r="L284" t="str">
            <v>61020030016-2208</v>
          </cell>
          <cell r="M284" t="str">
            <v>A diciembre de 2027 se han realizado 4 eventos deportivos y recreativos en la comuna.</v>
          </cell>
          <cell r="O284" t="str">
            <v>2.3.2.01.01.003.02.06</v>
          </cell>
          <cell r="P284" t="str">
            <v>Maquinaria para la fabricación de textiles, prendas de vestir y artículos de cuero, y sus partes y piezas</v>
          </cell>
          <cell r="R284" t="str">
            <v>1.3.2.3.01.44</v>
          </cell>
          <cell r="S284" t="str">
            <v>R.F. Participación del impuesto sobre vehículos automotores</v>
          </cell>
          <cell r="AA284" t="str">
            <v>1708017</v>
          </cell>
          <cell r="AB284" t="str">
            <v>Documentos metodológicos</v>
          </cell>
          <cell r="AC284" t="str">
            <v>170801700</v>
          </cell>
          <cell r="AD284" t="str">
            <v>Guías Metodológicas</v>
          </cell>
          <cell r="AE284" t="str">
            <v>Número</v>
          </cell>
        </row>
        <row r="285">
          <cell r="I285">
            <v>62020030008</v>
          </cell>
          <cell r="J285" t="str">
            <v>Mantenimiento y adecuación del Centro de Bienestar Animal realizado</v>
          </cell>
          <cell r="L285" t="str">
            <v>61020030011-2209</v>
          </cell>
          <cell r="M285" t="str">
            <v>A diciembre de 2027, se han vinculado en procesos de educación informal del sector artistico y cultural a 410 personas de diferentes grupos poblacionales de la Comuna.</v>
          </cell>
          <cell r="O285" t="str">
            <v>2.3.2.01.01.003.02.08</v>
          </cell>
          <cell r="P285" t="str">
            <v>Otra maquinaria para usos especiales y sus partes y piezas</v>
          </cell>
          <cell r="R285" t="str">
            <v>1.3.2.3.01.45</v>
          </cell>
          <cell r="S285" t="str">
            <v>Incentivo al Aprovechamiento y Tratamiento de Residuos Sólidos</v>
          </cell>
          <cell r="AA285" t="str">
            <v>1708018</v>
          </cell>
          <cell r="AB285" t="str">
            <v>Especies animales y vegetales mejoradas</v>
          </cell>
          <cell r="AC285" t="str">
            <v>170801800</v>
          </cell>
          <cell r="AD285" t="str">
            <v xml:space="preserve">Especies trabajadas a nivel genético </v>
          </cell>
          <cell r="AE285" t="str">
            <v>Número</v>
          </cell>
        </row>
        <row r="286">
          <cell r="I286">
            <v>63010010001</v>
          </cell>
          <cell r="J286" t="str">
            <v xml:space="preserve">
Estrategia para el fortalecimiento de la  participación Ciudadana y comunitaria implementada
</v>
          </cell>
          <cell r="L286" t="str">
            <v>61020030004-2210</v>
          </cell>
          <cell r="M286" t="str">
            <v>A diciembre de 2027, se han realizado 3 eventos artísticos y culturales para promover la identidad y vocación cultural de la Comuna.</v>
          </cell>
          <cell r="O286" t="str">
            <v>NO* 2.3.2.01.01.003.03</v>
          </cell>
          <cell r="P286" t="str">
            <v>Maquinaria de oficina, contabilidad e informática</v>
          </cell>
          <cell r="R286" t="str">
            <v>1.3.2.3.01.51</v>
          </cell>
          <cell r="S286" t="str">
            <v>R.F Retiros FONPET -Para el pago de obligaciones pensionales corrientes</v>
          </cell>
          <cell r="AA286" t="str">
            <v>1708019</v>
          </cell>
          <cell r="AB286" t="str">
            <v>Estaciones experimentales para uso investigativo agrícola y pecuario adecuadas</v>
          </cell>
          <cell r="AC286" t="str">
            <v>170801900</v>
          </cell>
          <cell r="AD286" t="str">
            <v>Estaciones experimentales para uso investigativo agrícola y pecuario adecuadas</v>
          </cell>
          <cell r="AE286" t="str">
            <v>Número</v>
          </cell>
        </row>
        <row r="287">
          <cell r="I287">
            <v>63010010002</v>
          </cell>
          <cell r="J287" t="str">
            <v xml:space="preserve">
Equipamientos institucionales a cargo que reciben intervención de mantenimiento correctivo, preventivo y/o de dotación. </v>
          </cell>
          <cell r="L287" t="str">
            <v>63010020005-2211</v>
          </cell>
          <cell r="M287" t="str">
            <v>A diciembre de 2027 se ha puesto en operación o actualizado 1 Plataforma tecnológica de monitoreo ambiental.</v>
          </cell>
          <cell r="O287" t="str">
            <v>2.3.2.01.01.003.03.01</v>
          </cell>
          <cell r="P287" t="str">
            <v>Máquinas para oficina y contabilidad, y sus partes y accesorios</v>
          </cell>
          <cell r="R287" t="str">
            <v>1.3.2.3.01.52</v>
          </cell>
          <cell r="S287" t="str">
            <v>R.F. Fonpet Educación Excedentes</v>
          </cell>
          <cell r="AA287" t="str">
            <v>1708020</v>
          </cell>
          <cell r="AB287" t="str">
            <v>Estaciones experimentales para uso investigativo agrícola y pecuario ampliadas</v>
          </cell>
          <cell r="AC287" t="str">
            <v>170802000</v>
          </cell>
          <cell r="AD287" t="str">
            <v>Estaciones experimentales para uso  investigativo agrícola y pecuario ampliadas</v>
          </cell>
          <cell r="AE287" t="str">
            <v>Número</v>
          </cell>
        </row>
        <row r="288">
          <cell r="I288">
            <v>63010010003</v>
          </cell>
          <cell r="J288" t="str">
            <v xml:space="preserve">Canales de atención con cultura del servicio orientado al ciudadano, operando
</v>
          </cell>
          <cell r="L288" t="str">
            <v>62020010011-2212</v>
          </cell>
          <cell r="M288" t="str">
            <v>A diciembre de 2027, se han establecido 3 procesos de restauración en áreas de ecosistema y recuperación de humedales y sus alrededores en la comuna</v>
          </cell>
          <cell r="O288" t="str">
            <v>2.3.2.01.01.003.03.02</v>
          </cell>
          <cell r="P288" t="str">
            <v>Maquinaria de informática y sus partes, piezas y accesorios</v>
          </cell>
          <cell r="R288" t="str">
            <v>1.3.2.3.01.53</v>
          </cell>
          <cell r="S288" t="str">
            <v>R.F. Crédito Banca Privada</v>
          </cell>
          <cell r="AA288" t="str">
            <v>1708021</v>
          </cell>
          <cell r="AB288" t="str">
            <v>Estaciones experimentales para uso investigativo agrícola y pecuario con reforzamiento estructural</v>
          </cell>
          <cell r="AC288" t="str">
            <v>170802100</v>
          </cell>
          <cell r="AD288" t="str">
            <v>Estaciones experimentales para uso  investigativo agrícola y pecuario con reforzamiento estructural</v>
          </cell>
          <cell r="AE288" t="str">
            <v>Número</v>
          </cell>
        </row>
        <row r="289">
          <cell r="I289">
            <v>63010010004</v>
          </cell>
          <cell r="J289" t="str">
            <v>Certificación del proceso de participación ciudadana y gestión comunitaria mantenida</v>
          </cell>
          <cell r="L289" t="str">
            <v>62020010013-2213</v>
          </cell>
          <cell r="M289" t="str">
            <v>A diciembre de 2027, se han adecuado o rehabilitado 2 parques y zonas verdes para la conservación ambiental de la comuna.</v>
          </cell>
          <cell r="O289" t="str">
            <v>NO* 2.3.2.01.01.003.04</v>
          </cell>
          <cell r="P289" t="str">
            <v>Maquinaria y aparatos eléctricos</v>
          </cell>
          <cell r="R289" t="str">
            <v>1.3.2.3.01.54</v>
          </cell>
          <cell r="S289" t="str">
            <v>R.F. CUR 153/16 EMCALI S.S.F.</v>
          </cell>
          <cell r="AA289" t="str">
            <v>1708022</v>
          </cell>
          <cell r="AB289" t="str">
            <v>Estaciones experimentales para uso investigativo agrícola y pecuario construidas</v>
          </cell>
          <cell r="AC289" t="str">
            <v>170802200</v>
          </cell>
          <cell r="AD289" t="str">
            <v>Estaciones experimentales para uso  investigativo agrícola y pecuario construidas</v>
          </cell>
          <cell r="AE289" t="str">
            <v>Número</v>
          </cell>
        </row>
        <row r="290">
          <cell r="I290">
            <v>63010010005</v>
          </cell>
          <cell r="J290" t="str">
            <v>Entornos de ciudad con procesos de gobernanza y participación ciudadana, intersectorialmente apoyados</v>
          </cell>
          <cell r="L290" t="str">
            <v>61020030021-5101</v>
          </cell>
          <cell r="M290" t="str">
            <v>A diciembre de 2027, se han vinculado 400 Niñas, niños, adolescentes, jóvenes, adultos y adultos mayores (incluidos con discapacidad)  a actividades deportivas y aprovechamiento del tiempo libre.</v>
          </cell>
          <cell r="O290" t="str">
            <v>2.3.2.01.01.003.04.01</v>
          </cell>
          <cell r="P290" t="str">
            <v>Motores, generadores y transformadores eléctricos y sus partes y piezas</v>
          </cell>
          <cell r="R290" t="str">
            <v>1.3.2.3.01.55</v>
          </cell>
          <cell r="S290" t="str">
            <v>R.F. CUR 040/17 EMCALI S.S.F.</v>
          </cell>
          <cell r="AA290" t="str">
            <v>1708023</v>
          </cell>
          <cell r="AB290" t="str">
            <v>Estaciones experimentales para uso investigativo agrícola y pecuario modificadas</v>
          </cell>
          <cell r="AC290" t="str">
            <v>170802300</v>
          </cell>
          <cell r="AD290" t="str">
            <v>Estaciones experimentales para uso  investigativo agrícola y pecuario modificadas</v>
          </cell>
          <cell r="AE290" t="str">
            <v>Número</v>
          </cell>
        </row>
        <row r="291">
          <cell r="I291">
            <v>63010010006</v>
          </cell>
          <cell r="J291" t="str">
            <v>Equipamientos comunitarios a cargo que reciben intervención de mantenimiento correctivo, preventivo y/o de dotación.</v>
          </cell>
          <cell r="L291" t="str">
            <v>62010010014-5102</v>
          </cell>
          <cell r="M291" t="str">
            <v>A diciembre de 2027, se ha realizado 3 intervenciones de adecuación o mantenimiento a escenarios deportivos y recreativos del corregimiento (previo concepto técnico).</v>
          </cell>
          <cell r="O291" t="str">
            <v>2.3.2.01.01.003.04.02</v>
          </cell>
          <cell r="P291" t="str">
            <v>Aparatos de control eléctrico y distribución de electricidad y sus partes y piezas</v>
          </cell>
          <cell r="R291" t="str">
            <v>1.3.2.3.01.56</v>
          </cell>
          <cell r="S291" t="str">
            <v>R.F. CUR 051/17 EMCALI S.S.F.</v>
          </cell>
          <cell r="AA291" t="str">
            <v>1708024</v>
          </cell>
          <cell r="AB291" t="str">
            <v>Estaciones experimentales para uso investigativo agrícola y pecuario restauradas</v>
          </cell>
          <cell r="AC291" t="str">
            <v>170802400</v>
          </cell>
          <cell r="AD291" t="str">
            <v>Estaciones experimentales para uso  investigativo agrícola y pecuario restauradas</v>
          </cell>
          <cell r="AE291" t="str">
            <v>Número</v>
          </cell>
        </row>
        <row r="292">
          <cell r="I292">
            <v>63010010007</v>
          </cell>
          <cell r="J292" t="str">
            <v>Escuela de Participación Ciudadana implementada</v>
          </cell>
          <cell r="L292" t="str">
            <v>61020030016-5103</v>
          </cell>
          <cell r="M292" t="str">
            <v>A diciembre de 2027 se han realizado 3 eventos deportivos y recreativos en el corregimiento.</v>
          </cell>
          <cell r="O292" t="str">
            <v>2.3.2.01.01.003.04.03</v>
          </cell>
          <cell r="P292" t="str">
            <v>Hilos y cables aislados; cable de fibra óptica</v>
          </cell>
          <cell r="R292" t="str">
            <v>1.3.2.3.01.57</v>
          </cell>
          <cell r="S292" t="str">
            <v>R.F. CUR 016/18 EMCALI S.S.F.</v>
          </cell>
          <cell r="AA292" t="str">
            <v>1708025</v>
          </cell>
          <cell r="AB292" t="str">
            <v>Laboratorios de investigación agropecuaria Ampliados</v>
          </cell>
          <cell r="AC292" t="str">
            <v>170802500</v>
          </cell>
          <cell r="AD292" t="str">
            <v>Laboratorios de investigación agropecuaria  Ampliados</v>
          </cell>
          <cell r="AE292" t="str">
            <v>Número</v>
          </cell>
        </row>
        <row r="293">
          <cell r="I293">
            <v>63010010008</v>
          </cell>
          <cell r="J293" t="str">
            <v xml:space="preserve">
Política pública de libertad religiosa formulada y presentada</v>
          </cell>
          <cell r="L293" t="str">
            <v>61020010016-5104</v>
          </cell>
          <cell r="M293" t="str">
            <v>A diciembre de 2027, se ha beneficiado con 3 dotaciones a las sedes educativas oficiales del corregimiento</v>
          </cell>
          <cell r="O293" t="str">
            <v>2.3.2.01.01.003.04.04</v>
          </cell>
          <cell r="P293" t="str">
            <v>Acumuladores, pilas y baterías primarias y sus partes y piezas</v>
          </cell>
          <cell r="R293" t="str">
            <v>1.3.2.3.01.58</v>
          </cell>
          <cell r="S293" t="str">
            <v>R.F. CUR 012/18 EMCALI S.S.F.</v>
          </cell>
          <cell r="AA293" t="str">
            <v>1708026</v>
          </cell>
          <cell r="AB293" t="str">
            <v>Laboratorios de investigación agropecuaria con reforzamiento estructural</v>
          </cell>
          <cell r="AC293" t="str">
            <v>170802600</v>
          </cell>
          <cell r="AD293" t="str">
            <v>Laboratorios de investigación agropecuaria  con reforzamiento estructural</v>
          </cell>
          <cell r="AE293" t="str">
            <v>Número</v>
          </cell>
        </row>
        <row r="294">
          <cell r="I294">
            <v>63010010009</v>
          </cell>
          <cell r="J294" t="str">
            <v xml:space="preserve">Iniciativas de participación comunitarias  en Territorios de Inclusión y Oportunidades fortalecidas </v>
          </cell>
          <cell r="L294" t="str">
            <v>61020030004-5105</v>
          </cell>
          <cell r="M294" t="str">
            <v>A diciembre de 2027, se han realizado 4 eventos artísticos y culturales para promover la identidad y vocación cultural del corregimiento</v>
          </cell>
          <cell r="O294" t="str">
            <v>2.3.2.01.01.003.04.05</v>
          </cell>
          <cell r="P294" t="str">
            <v>Lámparas eléctricas de incandescencia o descarga; lámparas de arco, equipo para alumbrado eléctrico; sus partes y piezas</v>
          </cell>
          <cell r="R294" t="str">
            <v>1.3.2.3.01.59</v>
          </cell>
          <cell r="S294" t="str">
            <v>R.F. CUR 625/19 EMCALI S.S.F.</v>
          </cell>
          <cell r="AA294" t="str">
            <v>1708027</v>
          </cell>
          <cell r="AB294" t="str">
            <v>Laboratorios de investigación agropecuaria Adecuados</v>
          </cell>
          <cell r="AC294" t="str">
            <v>170802700</v>
          </cell>
          <cell r="AD294" t="str">
            <v>Laboratorios de investigación agropecuaria Adecuados</v>
          </cell>
          <cell r="AE294" t="str">
            <v>Número</v>
          </cell>
        </row>
        <row r="295">
          <cell r="I295">
            <v>63010010010</v>
          </cell>
          <cell r="J295" t="str">
            <v>Instancias de participación ciudadana con planes de acción funcionando</v>
          </cell>
          <cell r="L295" t="str">
            <v>61020030011-5106</v>
          </cell>
          <cell r="M295" t="str">
            <v>A diciembre de 2027, se han vinculado en procesos de educación informal del sector artistico y cultural a 200 personas de diferentes grupos poblacionales del corregimiento.</v>
          </cell>
          <cell r="O295" t="str">
            <v>2.3.2.01.01.003.04.06</v>
          </cell>
          <cell r="P295" t="str">
            <v>Otro equipo eléctrico y sus partes y piezas</v>
          </cell>
          <cell r="R295" t="str">
            <v>1.3.2.3.01.60</v>
          </cell>
          <cell r="S295" t="str">
            <v>R.F. CUR 626/19 EMCALI S.S.F</v>
          </cell>
          <cell r="AA295" t="str">
            <v>1708028</v>
          </cell>
          <cell r="AB295" t="str">
            <v>Laboratorios de investigación agropecuaria con mantenimiento</v>
          </cell>
          <cell r="AC295" t="str">
            <v>170802800</v>
          </cell>
          <cell r="AD295" t="str">
            <v>Laboratorios de investigación agropecuaria con mantenimiento</v>
          </cell>
          <cell r="AE295" t="str">
            <v>Número</v>
          </cell>
        </row>
        <row r="296">
          <cell r="I296">
            <v>63010010011</v>
          </cell>
          <cell r="J296" t="str">
            <v xml:space="preserve">Organismos comunales de primer y segundo grado constituidos en Santiago de Cali con  cumplimiento en la normatividad comunal vigente, Inspeccionados, Vigilados y Controlados.
</v>
          </cell>
          <cell r="L296" t="str">
            <v>61020020017-5107</v>
          </cell>
          <cell r="M296" t="str">
            <v>A diciembre de 2027, se han fortalecido 200 personas del ecosistema empresarial.</v>
          </cell>
          <cell r="O296" t="str">
            <v>NO* 2.3.2.01.01.003.05</v>
          </cell>
          <cell r="P296" t="str">
            <v>Equipo y aparatos de radio, televisión y comunicaciones</v>
          </cell>
          <cell r="R296" t="str">
            <v>1.3.2.3.01.61</v>
          </cell>
          <cell r="S296" t="str">
            <v>R.F. CUR 627/19 EMCALI S.S.F.</v>
          </cell>
          <cell r="AA296" t="str">
            <v>1708029</v>
          </cell>
          <cell r="AB296" t="str">
            <v>Laboratorios de investigación agropecuaria construidos</v>
          </cell>
          <cell r="AC296" t="str">
            <v>170802900</v>
          </cell>
          <cell r="AD296" t="str">
            <v>Laboratorios de investigación agropecuaria construidos</v>
          </cell>
          <cell r="AE296" t="str">
            <v>Número</v>
          </cell>
        </row>
        <row r="297">
          <cell r="I297">
            <v>63010010012</v>
          </cell>
          <cell r="J297" t="str">
            <v>Personas atendidas para la integración social, económica y de fortalecimiento comunitario a través de la estrategia TIOs</v>
          </cell>
          <cell r="L297" t="str">
            <v>62020010011-5108</v>
          </cell>
          <cell r="M297" t="str">
            <v>A diciembre de 2027, se han recuperado 3 ha de humedales en el Corregimiento</v>
          </cell>
          <cell r="O297" t="str">
            <v>2.3.2.01.01.003.05.01</v>
          </cell>
          <cell r="P297" t="str">
            <v>Válvulas y tubos electrónicos; componentes electrónicos; sus partes y piezas</v>
          </cell>
          <cell r="R297" t="str">
            <v>1.3.2.3.01.62</v>
          </cell>
          <cell r="S297" t="str">
            <v>R.F. CNSCC 30% Ley 2197/22</v>
          </cell>
          <cell r="AA297" t="str">
            <v>1708030</v>
          </cell>
          <cell r="AB297" t="str">
            <v>Laboratorios de investigación agropecuaria modificados</v>
          </cell>
          <cell r="AC297" t="str">
            <v>170803000</v>
          </cell>
          <cell r="AD297" t="str">
            <v>Laboratorios de investigación agropecuaria modificados</v>
          </cell>
          <cell r="AE297" t="str">
            <v>Número</v>
          </cell>
        </row>
        <row r="298">
          <cell r="I298">
            <v>63010020001</v>
          </cell>
          <cell r="J298" t="str">
            <v>Entidades u organismos asistidos técnicamente para disminuir los riesgos de corrupción y promover una cultura de probidad</v>
          </cell>
          <cell r="L298" t="str">
            <v>62020010011-5109</v>
          </cell>
          <cell r="M298" t="str">
            <v>A diciembre de 2027, se han establecido 2 procesos de restauración en áreas de ecosistema</v>
          </cell>
          <cell r="O298" t="str">
            <v>2.3.2.01.01.003.05.02</v>
          </cell>
          <cell r="P298" t="str">
            <v>Aparatos transmisores de televisión y radio; televisión, video y cámaras digitales; teléfonos</v>
          </cell>
          <cell r="R298" t="str">
            <v>1.3.2.3.01.63</v>
          </cell>
          <cell r="S298" t="str">
            <v>R.F. CNSCC Transferencia Policía Medidas Correctivas 15%  Ley 2197/22</v>
          </cell>
          <cell r="AA298" t="str">
            <v>1708031</v>
          </cell>
          <cell r="AB298" t="str">
            <v>Laboratorios de investigación agropecuaria restaurados</v>
          </cell>
          <cell r="AC298" t="str">
            <v>170803100</v>
          </cell>
          <cell r="AD298" t="str">
            <v>Laboratorios de investigación agropecuaria restaurados</v>
          </cell>
          <cell r="AE298" t="str">
            <v>Número</v>
          </cell>
        </row>
        <row r="299">
          <cell r="I299">
            <v>63010020002</v>
          </cell>
          <cell r="J299" t="str">
            <v>Estrategia de comunicación implementada para el mejoramiento de la gestión institucional</v>
          </cell>
          <cell r="L299" t="str">
            <v>61020030021-5201</v>
          </cell>
          <cell r="M299" t="str">
            <v>A diciembre de 2027, se han vinculado 1000 Niñas, niños, adolescentes, jóvenes, adultos y adultos mayores (incluidos con discapacidad) a actividades deportivas y aprovechamiento del tiempo libre.</v>
          </cell>
          <cell r="O299" t="str">
            <v>2.3.2.01.01.003.05.03</v>
          </cell>
          <cell r="P299" t="str">
            <v>Radiorreceptores y receptores de televisión; aparatos para la grabación y reproducción de sonido y video; micrófonos, altavoces, amplificadores, etc.</v>
          </cell>
          <cell r="R299" t="str">
            <v>1.3.2.3.01.64</v>
          </cell>
          <cell r="S299" t="str">
            <v>R.F. CNSCC Transferencia Policía Vigilancia 15% Ley 2197/22</v>
          </cell>
          <cell r="AA299" t="str">
            <v>1708032</v>
          </cell>
          <cell r="AB299" t="str">
            <v>Parcelas, módulos y unidades demostrativas adecuadas</v>
          </cell>
          <cell r="AC299" t="str">
            <v>170803200</v>
          </cell>
          <cell r="AD299" t="str">
            <v>Parcelas, módulos y unidades demostrativas adecuadas</v>
          </cell>
          <cell r="AE299" t="str">
            <v>Número</v>
          </cell>
        </row>
        <row r="300">
          <cell r="I300">
            <v>63010020003</v>
          </cell>
          <cell r="J300" t="str">
            <v>Personas capacitadas en buen gobierno para una gobernanza transparente y eficaz</v>
          </cell>
          <cell r="L300" t="str">
            <v>61020030016-5202</v>
          </cell>
          <cell r="M300" t="str">
            <v>A diciembre de 2027 se han realizado 3 eventos deportivos y recreativos en el corregimiento.</v>
          </cell>
          <cell r="O300" t="str">
            <v>2.3.2.01.01.003.05.04</v>
          </cell>
          <cell r="P300" t="str">
            <v>Partes y piezas de los productos de las clases 4721 a 4733 y 4822</v>
          </cell>
          <cell r="R300" t="str">
            <v>1.3.2.3.01.65</v>
          </cell>
          <cell r="S300" t="str">
            <v>R.F. CNSCC 25% Ley 2197/22</v>
          </cell>
          <cell r="AA300" t="str">
            <v>1708033</v>
          </cell>
          <cell r="AB300" t="str">
            <v>Parcelas, módulos y unidades demostrativas ampliadas</v>
          </cell>
          <cell r="AC300" t="str">
            <v>170803300</v>
          </cell>
          <cell r="AD300" t="str">
            <v>Parcelas, módulos y unidades demostrativas ampliadas</v>
          </cell>
          <cell r="AE300" t="str">
            <v>Número</v>
          </cell>
        </row>
        <row r="301">
          <cell r="I301">
            <v>63010020004</v>
          </cell>
          <cell r="J301" t="str">
            <v>Sitio web de transparencia rediseñado de manera accesible, con lenguaje claro y con información disponible en formatos abiertos, y actualización de contenidos en el mismo</v>
          </cell>
          <cell r="L301" t="str">
            <v>61020030011-5203</v>
          </cell>
          <cell r="M301" t="str">
            <v>A diciembre de 2027, se han vinculado en procesos de educación informal del sector artistico y cultural a 400  personas de diferentes grupos poblacionales del corregimiento.</v>
          </cell>
          <cell r="O301" t="str">
            <v>2.3.2.01.01.003.05.05</v>
          </cell>
          <cell r="P301" t="str">
            <v>Discos, cintas, dispositivos de almacenamiento en estado sólido no volátiles y otros medios, no grabados</v>
          </cell>
          <cell r="R301" t="str">
            <v>1.3.2.3.01.66</v>
          </cell>
          <cell r="S301" t="str">
            <v>R.F. CNSCC Transferencia Ministerio 15% Ley 2197/22</v>
          </cell>
          <cell r="AA301" t="str">
            <v>1708034</v>
          </cell>
          <cell r="AB301" t="str">
            <v>Parcelas, módulos y unidades demostrativas con reforzamiento estructural</v>
          </cell>
          <cell r="AC301" t="str">
            <v>170803400</v>
          </cell>
          <cell r="AD301" t="str">
            <v>Parcelas, módulos y unidades demostrativas con reforzamiento estructural</v>
          </cell>
          <cell r="AE301" t="str">
            <v>Número</v>
          </cell>
        </row>
        <row r="302">
          <cell r="I302">
            <v>63010020005</v>
          </cell>
          <cell r="J302" t="str">
            <v>Plataforma tecnológica de monitoreo ambiental, actualizada y en operación.</v>
          </cell>
          <cell r="L302" t="str">
            <v>61020030004-5204</v>
          </cell>
          <cell r="M302" t="str">
            <v>A diciembre de 2027, se han realizado 3 eventos artísticos y culturales para promover la identidad y vocación cultural del corregimiento</v>
          </cell>
          <cell r="O302" t="str">
            <v>2.3.2.01.01.003.05.06</v>
          </cell>
          <cell r="P302" t="str">
            <v>Grabaciones de audio, video y otros discos, cintas y otros medios físicos</v>
          </cell>
          <cell r="R302" t="str">
            <v>1.3.2.3.01.68</v>
          </cell>
          <cell r="S302" t="str">
            <v>R.F. Telefonía Acdo 357/13</v>
          </cell>
          <cell r="AA302" t="str">
            <v>1708035</v>
          </cell>
          <cell r="AB302" t="str">
            <v>Parcelas, módulos y unidades demostrativas construidas</v>
          </cell>
          <cell r="AC302" t="str">
            <v>170803500</v>
          </cell>
          <cell r="AD302" t="str">
            <v>Parcelas, módulos y unidades demostrativas construidas</v>
          </cell>
          <cell r="AE302" t="str">
            <v>Número</v>
          </cell>
        </row>
        <row r="303">
          <cell r="I303">
            <v>63010020006</v>
          </cell>
          <cell r="J303" t="str">
            <v>Actores de la compra publica formados a través de la Estrategia "Escuela Cali Contrata"</v>
          </cell>
          <cell r="L303" t="str">
            <v>61020020017-5205</v>
          </cell>
          <cell r="M303" t="str">
            <v>A diciembre de 2027, se han fortalecido 150 personas del ecosistema empresarial.</v>
          </cell>
          <cell r="O303" t="str">
            <v>2.3.2.01.01.003.05.07</v>
          </cell>
          <cell r="P303" t="str">
            <v>Tarjetas con bandas magnéticas o plaquetas (chip)</v>
          </cell>
          <cell r="R303" t="str">
            <v>1.3.2.3.01.69</v>
          </cell>
          <cell r="S303" t="str">
            <v>R.F. Participación Impuesto al Cigarrillo</v>
          </cell>
          <cell r="AA303" t="str">
            <v>1708036</v>
          </cell>
          <cell r="AB303" t="str">
            <v>Parcelas, módulos y unidades demostrativas modificadas</v>
          </cell>
          <cell r="AC303" t="str">
            <v>170803600</v>
          </cell>
          <cell r="AD303" t="str">
            <v>Parcelas, módulos y unidades demostrativas modificadas</v>
          </cell>
          <cell r="AE303" t="str">
            <v>Número</v>
          </cell>
        </row>
        <row r="304">
          <cell r="I304">
            <v>63010020007</v>
          </cell>
          <cell r="J304" t="str">
            <v>Sistema de información para la gestión de la infraestructura vial implementado</v>
          </cell>
          <cell r="L304" t="str">
            <v>61020020019-5206</v>
          </cell>
          <cell r="M304" t="str">
            <v>A diciembre de 2027, se han formado 90 personas del corregimiento en competencias laborales para cierre de brechas.</v>
          </cell>
          <cell r="O304" t="str">
            <v>NO* 2.3.2.01.01.003.07</v>
          </cell>
          <cell r="P304" t="str">
            <v>Equipo de transporte</v>
          </cell>
          <cell r="R304" t="str">
            <v>1.3.2.3.01.70</v>
          </cell>
          <cell r="S304" t="str">
            <v>R.F. Venta de bienes y servicios-Concesión amoblamiento urbano-intervent.</v>
          </cell>
          <cell r="AA304" t="str">
            <v>1708037</v>
          </cell>
          <cell r="AB304" t="str">
            <v>Parcelas, módulos y unidades demostrativas restauradas</v>
          </cell>
          <cell r="AC304" t="str">
            <v>170803700</v>
          </cell>
          <cell r="AD304" t="str">
            <v>Parcelas, módulos y unidades demostrativas restauradas</v>
          </cell>
          <cell r="AE304" t="str">
            <v>Número</v>
          </cell>
        </row>
        <row r="305">
          <cell r="I305">
            <v>63020010001</v>
          </cell>
          <cell r="J305" t="str">
            <v>Estrategia de acción internacional implementada</v>
          </cell>
          <cell r="L305" t="str">
            <v>61020030031-5207</v>
          </cell>
          <cell r="M305" t="str">
            <v>A diciembre de 2027, se han apoyado 3 iniciativas de turismo del corregimiento para el desarrollo local</v>
          </cell>
          <cell r="O305" t="str">
            <v>2.3.2.01.01.003.07.01</v>
          </cell>
          <cell r="P305" t="str">
            <v>Vehículos automotores, remolques y semirremolques; y sus partes, piezas y accesorios</v>
          </cell>
          <cell r="R305" t="str">
            <v>1.3.2.3.01.76</v>
          </cell>
          <cell r="S305" t="str">
            <v>R.F. Fondo de Mitigación de Emergencias "FOME"</v>
          </cell>
          <cell r="AA305" t="str">
            <v>1708039</v>
          </cell>
          <cell r="AB305" t="str">
            <v>Servicio de conservación y mantenimiento de especies animales, vegetales y microbiales en bancos de germoplasma</v>
          </cell>
          <cell r="AC305" t="str">
            <v>170803900</v>
          </cell>
          <cell r="AD305" t="str">
            <v xml:space="preserve">Recursos genéticos Conservados y mantenidos en los bancos </v>
          </cell>
          <cell r="AE305" t="str">
            <v>Número</v>
          </cell>
        </row>
        <row r="306">
          <cell r="I306">
            <v>63020010002</v>
          </cell>
          <cell r="J306" t="str">
            <v>Documentos de lineamientos institucionales que describen, explican y contienen las condiciones necesarias para un adecuado ciclo de defensa jurídica, mejora normativa y prevención del daño antijurídico</v>
          </cell>
          <cell r="L306" t="str">
            <v>62020010003-5208</v>
          </cell>
          <cell r="M306" t="str">
            <v>A diciembre de 2027, se ha fortalecido 60 personas en la implementación de técnicas sostenibles para el aprovechamiento eficiente de los recursos naturales y materiales del corregimiento</v>
          </cell>
          <cell r="O306" t="str">
            <v>2.3.2.01.01.003.07.02</v>
          </cell>
          <cell r="P306" t="str">
            <v>Carrocerías (incluso cabinas) para vehículos automotores; remolques y semirremolques; y sus partes, piezas y accesorios</v>
          </cell>
          <cell r="R306" t="str">
            <v>1.3.2.3.01.78</v>
          </cell>
          <cell r="S306" t="str">
            <v>R.F. Venta de bienes y servicios-Valorización</v>
          </cell>
          <cell r="AA306" t="str">
            <v>1708040</v>
          </cell>
          <cell r="AB306" t="str">
            <v>Servicio de divulgación de transferencia de tecnología</v>
          </cell>
          <cell r="AC306" t="str">
            <v>170804000</v>
          </cell>
          <cell r="AD306" t="str">
            <v>Productores beneficiados con transferencia de tecnología</v>
          </cell>
          <cell r="AE306" t="str">
            <v>Número</v>
          </cell>
        </row>
        <row r="307">
          <cell r="I307">
            <v>63020010003</v>
          </cell>
          <cell r="J307" t="str">
            <v xml:space="preserve">Estructuración e implementación de Legaltech Para el Fortalecimiento de la Gestión Jurídica Administrativa. </v>
          </cell>
          <cell r="L307" t="str">
            <v>61020050001-5209</v>
          </cell>
          <cell r="M307" t="str">
            <v>A diciembre de 2027. se ha brindado asistencia técnica a 75 pequeños y medianos productores rurales en producción agroecologica sostenible, con enfoque diferencial y de género en el corregimiento.</v>
          </cell>
          <cell r="O307" t="str">
            <v>2.3.2.01.01.003.07.03</v>
          </cell>
          <cell r="P307" t="str">
            <v>Buques</v>
          </cell>
          <cell r="R307" t="str">
            <v>1.3.2.3.01.79</v>
          </cell>
          <cell r="S307" t="str">
            <v xml:space="preserve">R.F. ICLD Cuentas maestras sector educación - AE  </v>
          </cell>
          <cell r="AA307" t="str">
            <v>1708041</v>
          </cell>
          <cell r="AB307" t="str">
            <v>Servicio de extensión agropecuaria</v>
          </cell>
          <cell r="AC307" t="str">
            <v>170804100</v>
          </cell>
          <cell r="AD307" t="str">
            <v>Productores atendidos con servicio de extensión agropecuaria</v>
          </cell>
          <cell r="AE307" t="str">
            <v>Número</v>
          </cell>
        </row>
        <row r="308">
          <cell r="I308">
            <v>63020010004</v>
          </cell>
          <cell r="J308" t="str">
            <v>Estrategias en la entidad para fomentar la cultura del control con enfoque hacia la prevención de riesgos en la gestión</v>
          </cell>
          <cell r="L308" t="str">
            <v>62020010021-5210</v>
          </cell>
          <cell r="M308" t="str">
            <v>A diciembre de 2027, se han realizado 2 asistencias técnicas en la implementación de alternativas de aprovechamiento de residuos sólidos orgánicos en el corregimiento</v>
          </cell>
          <cell r="O308" t="str">
            <v>2.3.2.01.01.003.07.04</v>
          </cell>
          <cell r="P308" t="str">
            <v>Embarcaciones para deportes y recreo</v>
          </cell>
          <cell r="R308" t="str">
            <v>1.3.2.3.01.80</v>
          </cell>
          <cell r="S308" t="str">
            <v>R.F. Fondo Contingencias-Fiducia</v>
          </cell>
          <cell r="AA308" t="str">
            <v>1708047</v>
          </cell>
          <cell r="AB308" t="str">
            <v>Servicio de Educación Informal en Extensión Agropecuaria</v>
          </cell>
          <cell r="AC308" t="str">
            <v>170804700</v>
          </cell>
          <cell r="AD308" t="str">
            <v>Capacitaciones realizadas  en Extensión Agropecuaria</v>
          </cell>
          <cell r="AE308" t="str">
            <v>Número</v>
          </cell>
        </row>
        <row r="309">
          <cell r="I309">
            <v>63020010005</v>
          </cell>
          <cell r="J309" t="str">
            <v xml:space="preserve">Expedientes  activos de los procesos disciplinarios  de vogencias anteriores terminados </v>
          </cell>
          <cell r="L309" t="str">
            <v>62010030012-5301</v>
          </cell>
          <cell r="M309" t="str">
            <v>A diciembre de 2027, se han construido  3.4 km  de obras de infraestructura hidraulica del corregimiento</v>
          </cell>
          <cell r="O309" t="str">
            <v>2.3.2.01.01.003.07.05</v>
          </cell>
          <cell r="P309" t="str">
            <v>Locomotoras y material rodante de ferrocarril y tranvía, y sus partes y piezas</v>
          </cell>
          <cell r="R309" t="str">
            <v>1.3.2.3.01.81</v>
          </cell>
          <cell r="S309" t="str">
            <v>R.F. Aportes Nación-Alimentación Escolar-MEN</v>
          </cell>
          <cell r="AA309" t="str">
            <v>1708049</v>
          </cell>
          <cell r="AB309" t="str">
            <v>Servicio de análisis de Información para la planificación pesquera y de la acuicultura</v>
          </cell>
          <cell r="AC309" t="str">
            <v>170804900</v>
          </cell>
          <cell r="AD309" t="str">
            <v>Análisis generados</v>
          </cell>
          <cell r="AE309" t="str">
            <v>Número</v>
          </cell>
        </row>
        <row r="310">
          <cell r="I310">
            <v>63020010006</v>
          </cell>
          <cell r="J310" t="str">
            <v xml:space="preserve">Investigaciones  de la conducta oficial del servidor público  realizadas </v>
          </cell>
          <cell r="L310" t="str">
            <v>61020030031-5302</v>
          </cell>
          <cell r="M310" t="str">
            <v>A diciembre de 2027, se han apoyado 2 iniciativas de turismo del corregimiento para el desarrollo local</v>
          </cell>
          <cell r="O310" t="str">
            <v>2.3.2.01.01.003.07.06</v>
          </cell>
          <cell r="P310" t="str">
            <v>Aeronaves y naves espaciales, y sus partes y piezas</v>
          </cell>
          <cell r="R310" t="str">
            <v>1.3.2.3.01.82</v>
          </cell>
          <cell r="S310" t="str">
            <v>R.F. Disposición de activos</v>
          </cell>
          <cell r="AA310" t="str">
            <v>1708050</v>
          </cell>
          <cell r="AB310" t="str">
            <v>Servicio de gestión de información para la planificación pesquera y de la acuicultura</v>
          </cell>
          <cell r="AC310" t="str">
            <v>170805000</v>
          </cell>
          <cell r="AD310" t="str">
            <v>Bases de datos producidos</v>
          </cell>
          <cell r="AE310" t="str">
            <v>Número</v>
          </cell>
        </row>
        <row r="311">
          <cell r="I311">
            <v>63020010007</v>
          </cell>
          <cell r="J311" t="str">
            <v>Servidores públicos  de la administracion distrital (organismos ) y ciudadanos del distrito de santiago de cali sensibilizados en la ley disciplinaria vigente</v>
          </cell>
          <cell r="L311" t="str">
            <v>61020010018-5303</v>
          </cell>
          <cell r="M311" t="str">
            <v>A diciembre de 2027, se ha realizado 2 intervención de adecuación o mantenimiento , en sede educativa pública del corregimiento (previo concepto de viabilidad técnica)</v>
          </cell>
          <cell r="O311" t="str">
            <v>NO* 2.3.2.01.01.003.07.07</v>
          </cell>
          <cell r="P311" t="str">
            <v>Otro equipo de transporte, y sus partes y piezas</v>
          </cell>
          <cell r="R311" t="str">
            <v>1.3.2.3.01.83</v>
          </cell>
          <cell r="S311" t="str">
            <v>R.F. Disposición de activos-Fonpet</v>
          </cell>
          <cell r="AA311" t="str">
            <v>1708051</v>
          </cell>
          <cell r="AB311" t="str">
            <v>Servicio de información actualizado</v>
          </cell>
          <cell r="AC311" t="str">
            <v>170805100</v>
          </cell>
          <cell r="AD311" t="str">
            <v>Sistemas de información actualizados</v>
          </cell>
          <cell r="AE311" t="str">
            <v>Número</v>
          </cell>
        </row>
        <row r="312">
          <cell r="I312">
            <v>63020010008</v>
          </cell>
          <cell r="J312" t="str">
            <v>Cartera  de santiago de cali recuperada</v>
          </cell>
          <cell r="L312" t="str">
            <v>62010010014-5304</v>
          </cell>
          <cell r="M312" t="str">
            <v>A diciembre de 2027, se ha realizado 2  intervenciones de adecuación o mantenimiento a escenarios deportivos y recreativos del corregimiento (previo concepto técnico).</v>
          </cell>
          <cell r="O312" t="str">
            <v>2.3.2.01.01.003.07.07.01</v>
          </cell>
          <cell r="P312" t="str">
            <v>Motocicletas y sidecares (vehículos laterales a las motocicletas)</v>
          </cell>
          <cell r="R312" t="str">
            <v>1.3.2.3.01.84</v>
          </cell>
          <cell r="S312" t="str">
            <v xml:space="preserve">R.F. Multa Violencia Intrafamiliar </v>
          </cell>
          <cell r="AA312" t="str">
            <v>1708052</v>
          </cell>
          <cell r="AB312" t="str">
            <v>Documentos de planeación</v>
          </cell>
          <cell r="AC312" t="str">
            <v>170805200</v>
          </cell>
          <cell r="AD312" t="str">
            <v>Documentos de planeación elaborados</v>
          </cell>
          <cell r="AE312" t="str">
            <v>Número</v>
          </cell>
        </row>
        <row r="313">
          <cell r="I313">
            <v>63020010009</v>
          </cell>
          <cell r="J313" t="str">
            <v>Estrategias implementadas en el proceso de gestión tributaria para incrementar el recaudo</v>
          </cell>
          <cell r="L313" t="str">
            <v>63010020005-5401</v>
          </cell>
          <cell r="M313" t="str">
            <v>A diciembre de 2027 se ha puesto en operación o actualizado 1 Plataforma tecnológica de monitoreo ambiental.</v>
          </cell>
          <cell r="O313" t="str">
            <v>2.3.2.01.01.003.07.07.02</v>
          </cell>
          <cell r="P313" t="str">
            <v>Bicicletas y sillones de ruedas para discapacitados</v>
          </cell>
          <cell r="R313" t="str">
            <v>1.3.2.3.01.85</v>
          </cell>
          <cell r="S313" t="str">
            <v>R.F. Fund for cities of services</v>
          </cell>
          <cell r="AA313" t="str">
            <v>1708053</v>
          </cell>
          <cell r="AB313" t="str">
            <v>Servicio de apoyo técnico para el uso eficiente de recursos naturales en ecosistemas estratégicos</v>
          </cell>
          <cell r="AC313" t="str">
            <v>170805300</v>
          </cell>
          <cell r="AD313" t="str">
            <v>Personas apoyadas</v>
          </cell>
          <cell r="AE313" t="str">
            <v>Número</v>
          </cell>
        </row>
        <row r="314">
          <cell r="I314">
            <v>63020010010</v>
          </cell>
          <cell r="J314" t="str">
            <v xml:space="preserve">Información catastral conservada de acuerdo a los cambios sufridos en los predios.
</v>
          </cell>
          <cell r="L314" t="str">
            <v>61020050001-5402</v>
          </cell>
          <cell r="M314" t="str">
            <v>A diciembre de 2027.se ha brindado asistencia técnica a 171 pequeños y medianos productores rurales en producción agroecologica sostenible, con enfoque diferencial y de género en el corregimiento.</v>
          </cell>
          <cell r="O314" t="str">
            <v>2.3.2.01.01.003.07.07.03</v>
          </cell>
          <cell r="P314" t="str">
            <v>Vehículos n.c.p. sin propulsión mecánica</v>
          </cell>
          <cell r="R314" t="str">
            <v>1.3.2.3.01.86</v>
          </cell>
          <cell r="S314" t="str">
            <v>R.F. Reintegros compra predios y otros</v>
          </cell>
          <cell r="AA314" t="str">
            <v>1708055</v>
          </cell>
          <cell r="AB314" t="str">
            <v>Servicio de integración tecnológica para la producción agropecuaria y agroindustrial</v>
          </cell>
          <cell r="AC314" t="str">
            <v>170805500</v>
          </cell>
          <cell r="AD314" t="str">
            <v>Paquetes tecnológicos implementados</v>
          </cell>
          <cell r="AE314" t="str">
            <v>Número</v>
          </cell>
        </row>
        <row r="315">
          <cell r="I315">
            <v>63020010011</v>
          </cell>
          <cell r="J315" t="str">
            <v>Observatorio de hacienda pública distrital operando como herramienta de consulta para la administración central y la ciudadanía a través de herramientas tecnológicas.</v>
          </cell>
          <cell r="L315" t="str">
            <v>62020010021-5403</v>
          </cell>
          <cell r="M315" t="str">
            <v>A diciembre de 2027, se han realizado 3 asistencias técnicas en la implementación de alternativas de aprovechamiento de residuos sólidos orgánicos en el corregimiento</v>
          </cell>
          <cell r="O315" t="str">
            <v>2.3.2.01.01.003.07.07.04</v>
          </cell>
          <cell r="P315" t="str">
            <v>Partes y piezas para los productos de las clases 4991 y 4992</v>
          </cell>
          <cell r="R315" t="str">
            <v>1.3.2.3.01.87</v>
          </cell>
          <cell r="S315" t="str">
            <v>R.F. Contribución fondo especial de intervenidas</v>
          </cell>
          <cell r="AA315" t="str">
            <v>1708056</v>
          </cell>
          <cell r="AB315" t="str">
            <v>Servicio de implementación de rutas agroecológicas</v>
          </cell>
          <cell r="AC315" t="str">
            <v>170805600</v>
          </cell>
          <cell r="AD315" t="str">
            <v>Rutas agroecológicas implementadas</v>
          </cell>
          <cell r="AE315" t="str">
            <v>Número</v>
          </cell>
        </row>
        <row r="316">
          <cell r="I316">
            <v>63020010012</v>
          </cell>
          <cell r="J316" t="str">
            <v>Observatorio inmobiliario catastral operando como herramienta para el monitoreo de la dinamica inmobiliaria de la ciudad.</v>
          </cell>
          <cell r="L316" t="str">
            <v>61020020017-5404</v>
          </cell>
          <cell r="M316" t="str">
            <v>A diciembre de 2027, se han fortalecido 271 personas del ecosistema empresarial.</v>
          </cell>
          <cell r="O316" t="str">
            <v>NO* 2.3.2.01.01.004</v>
          </cell>
          <cell r="P316" t="str">
            <v>Activos fijos no clasificados como maquinaria y equipo</v>
          </cell>
          <cell r="R316" t="str">
            <v>1.3.2.3.01.88</v>
          </cell>
          <cell r="S316" t="str">
            <v>R.F. Donación Empleados para seguridad alimentaria covid-19</v>
          </cell>
          <cell r="AA316" t="str">
            <v>1708057</v>
          </cell>
          <cell r="AB316" t="str">
            <v>Estudios de preinversión</v>
          </cell>
          <cell r="AC316" t="str">
            <v>170805700</v>
          </cell>
          <cell r="AD316" t="str">
            <v>Estudios de preinversión realizados</v>
          </cell>
          <cell r="AE316" t="str">
            <v>Número</v>
          </cell>
        </row>
        <row r="317">
          <cell r="I317">
            <v>63020010013</v>
          </cell>
          <cell r="J317" t="str">
            <v>Predios urbanos y rurales de la ciudad actualizados con enfoque multipropósito</v>
          </cell>
          <cell r="L317" t="str">
            <v>61020030031-5405</v>
          </cell>
          <cell r="M317" t="str">
            <v>A diciembre de 2027, se han apoyado 9 iniciativas de turismo del corregimiento para el desarrollo local</v>
          </cell>
          <cell r="O317" t="str">
            <v>NO* 2.3.2.01.01.004.01</v>
          </cell>
          <cell r="P317" t="str">
            <v>Muebles, instrumentos musicales, artículos de deporte y antigüedades</v>
          </cell>
          <cell r="R317" t="str">
            <v>1.3.2.3.01.89</v>
          </cell>
          <cell r="S317" t="str">
            <v>R.F. Fondo Territorial de Pensiones</v>
          </cell>
          <cell r="AA317" t="str">
            <v>1708058</v>
          </cell>
          <cell r="AB317" t="str">
            <v>Documentos de evaluación</v>
          </cell>
          <cell r="AC317" t="str">
            <v>170805800</v>
          </cell>
          <cell r="AD317" t="str">
            <v>Documentos de evaluación elaborados</v>
          </cell>
          <cell r="AE317" t="str">
            <v>Número</v>
          </cell>
        </row>
        <row r="318">
          <cell r="I318">
            <v>63020010014</v>
          </cell>
          <cell r="J318" t="str">
            <v>Recaudo de la vigencia corriente de Santiago de Cali administrado</v>
          </cell>
          <cell r="L318" t="str">
            <v>62010010014-5406</v>
          </cell>
          <cell r="M318" t="str">
            <v>A diciembre de 2027, se ha realizado 6  intervenciones de adecuación o mantenimiento a escenarios deportivos y recreativos del corregimiento (previo concepto técnico).</v>
          </cell>
          <cell r="O318" t="str">
            <v>NO* 2.3.2.01.01.004.01.01</v>
          </cell>
          <cell r="P318" t="str">
            <v>Gastos por adquisición de muebles.</v>
          </cell>
          <cell r="R318" t="str">
            <v>1.3.2.3.01.90</v>
          </cell>
          <cell r="S318" t="str">
            <v>R.F. PSA - Pago Servicios Ambientales</v>
          </cell>
          <cell r="AA318" t="str">
            <v>1709001</v>
          </cell>
          <cell r="AB318" t="str">
            <v>Alevinos</v>
          </cell>
          <cell r="AC318" t="str">
            <v>170900100</v>
          </cell>
          <cell r="AD318" t="str">
            <v>alevinos utilizados en actividades de repoblamiento</v>
          </cell>
          <cell r="AE318" t="str">
            <v>Número</v>
          </cell>
        </row>
        <row r="319">
          <cell r="I319">
            <v>63020010015</v>
          </cell>
          <cell r="J319" t="str">
            <v>Sistema de información catastral con enfoque multipropósito operando</v>
          </cell>
          <cell r="L319" t="str">
            <v>61020030004-5407</v>
          </cell>
          <cell r="M319" t="str">
            <v>A diciembre de 2027, se han realizado 3 eventos artísticos y culturales para promover la identidad y vocación cultural del corregimiento</v>
          </cell>
          <cell r="O319" t="str">
            <v>2.3.2.01.01.004.01.01.01</v>
          </cell>
          <cell r="P319" t="str">
            <v>Asientos</v>
          </cell>
          <cell r="R319" t="str">
            <v>1.3.2.3.01.91</v>
          </cell>
          <cell r="S319" t="str">
            <v>R.F. Resolución 1585/21 2da. Versión Premio Nacional de Biblioteca "Daniel Samper Ortega" 2021</v>
          </cell>
          <cell r="AA319" t="str">
            <v>1709002</v>
          </cell>
          <cell r="AB319" t="str">
            <v>Astilleros adecuados</v>
          </cell>
          <cell r="AC319" t="str">
            <v>170900200</v>
          </cell>
          <cell r="AD319" t="str">
            <v>Astilleros adecuados</v>
          </cell>
          <cell r="AE319" t="str">
            <v>Número</v>
          </cell>
        </row>
        <row r="320">
          <cell r="I320">
            <v>63020010016</v>
          </cell>
          <cell r="J320" t="str">
            <v>Estrategia para el fortalecimiento admnistrativo y financiero de Corfecali elaborada e implementada</v>
          </cell>
          <cell r="L320" t="str">
            <v>62010030011-5501</v>
          </cell>
          <cell r="M320" t="str">
            <v>A diciembre de 2027, se han intervenido 0.35 km de vía del corregimiento</v>
          </cell>
          <cell r="O320" t="str">
            <v>2.3.2.01.01.004.01.01.02</v>
          </cell>
          <cell r="P320" t="str">
            <v>Muebles del tipo utilizado en la oficina</v>
          </cell>
          <cell r="R320" t="str">
            <v>1.3.2.3.01.92</v>
          </cell>
          <cell r="S320" t="str">
            <v>R.F. Recuperación de cartera - préstamos - Fondo Solidario y de Oportunidades</v>
          </cell>
          <cell r="AA320" t="str">
            <v>1709003</v>
          </cell>
          <cell r="AB320" t="str">
            <v>Astilleros ampliados</v>
          </cell>
          <cell r="AC320" t="str">
            <v>170900300</v>
          </cell>
          <cell r="AD320" t="str">
            <v>Astilleros ampliados</v>
          </cell>
          <cell r="AE320" t="str">
            <v>Número</v>
          </cell>
        </row>
        <row r="321">
          <cell r="I321">
            <v>63020010017</v>
          </cell>
          <cell r="J321" t="str">
            <v>Plan de Desarrollo Distrital y Planes de Desarrollo de Comunas y Corregimientos con seguimiento realizado</v>
          </cell>
          <cell r="L321" t="str">
            <v>62010030008-5502</v>
          </cell>
          <cell r="M321" t="str">
            <v>A diciembre de 2027, se ha intervenido 1 puente peatonal con adecuación o mantenimiento del corregimiento (previo concepto tecnico).</v>
          </cell>
          <cell r="O321" t="str">
            <v>2.3.2.01.01.004.01.01.03</v>
          </cell>
          <cell r="P321" t="str">
            <v>Muebles de madera, del tipo usado en la cocina</v>
          </cell>
          <cell r="R321" t="str">
            <v>1.3.2.3.01.93</v>
          </cell>
          <cell r="S321" t="str">
            <v>R.F. Venta de Activos</v>
          </cell>
          <cell r="AA321" t="str">
            <v>1709004</v>
          </cell>
          <cell r="AB321" t="str">
            <v>Astilleros con reforzamiento estructural</v>
          </cell>
          <cell r="AC321" t="str">
            <v>170900400</v>
          </cell>
          <cell r="AD321" t="str">
            <v>Astilleros con reforzamiento estructural</v>
          </cell>
          <cell r="AE321" t="str">
            <v>Número</v>
          </cell>
        </row>
        <row r="322">
          <cell r="I322">
            <v>63020010018</v>
          </cell>
          <cell r="J322" t="str">
            <v>Modelo integrado de Planeación y Gestión de la Autoridad Ambiental en implementación conforme a los requerimientos de las políticas institucionales y administrativas vigentes</v>
          </cell>
          <cell r="L322" t="str">
            <v>62010030012-5503</v>
          </cell>
          <cell r="M322" t="str">
            <v>A diciembre de 2027, se han construido 2,78  km  de obras de infraestructura hidraulica del corregimiento</v>
          </cell>
          <cell r="O322" t="str">
            <v>2.3.2.01.01.004.01.01.04</v>
          </cell>
          <cell r="P322" t="str">
            <v>Otros muebles N.C.P.</v>
          </cell>
          <cell r="R322" t="str">
            <v>1.3.2.3.01.94</v>
          </cell>
          <cell r="S322" t="str">
            <v>R.F. Multas por maltrato animal</v>
          </cell>
          <cell r="AA322" t="str">
            <v>1709007</v>
          </cell>
          <cell r="AB322" t="str">
            <v>Astilleros restaurados</v>
          </cell>
          <cell r="AC322" t="str">
            <v>170900700</v>
          </cell>
          <cell r="AD322" t="str">
            <v>Astilleros restaurados</v>
          </cell>
          <cell r="AE322" t="str">
            <v>Número</v>
          </cell>
        </row>
        <row r="323">
          <cell r="I323">
            <v>63020010019</v>
          </cell>
          <cell r="J323" t="str">
            <v>Sedes del DAGMA reformadas y mejoradas para optimizar los servicios prestados por la Autoridad Ambiental</v>
          </cell>
          <cell r="L323" t="str">
            <v>61020020017-5504</v>
          </cell>
          <cell r="M323" t="str">
            <v>A diciembre de 2027, se han fortalecido 60 personas del ecosistema empresarial.</v>
          </cell>
          <cell r="O323" t="str">
            <v>2.3.2.01.01.004.01.01.05</v>
          </cell>
          <cell r="P323" t="str">
            <v>Somieres, colchones con muebles, rellenos o guarnecidos interiormente con cualquier material, de caucho o plásticos celulares, recubiertos o no</v>
          </cell>
          <cell r="R323" t="str">
            <v>1.3.2.3.01.95</v>
          </cell>
          <cell r="S323" t="str">
            <v xml:space="preserve">R.F.Multas y Sanciones Sanitarias Secretaría de Salud </v>
          </cell>
          <cell r="AA323" t="str">
            <v>1709008</v>
          </cell>
          <cell r="AB323" t="str">
            <v>Centrales de abastos ampliadas</v>
          </cell>
          <cell r="AC323" t="str">
            <v>170900800</v>
          </cell>
          <cell r="AD323" t="str">
            <v>Centrales de abastos ampliadas</v>
          </cell>
          <cell r="AE323" t="str">
            <v>Número</v>
          </cell>
        </row>
        <row r="324">
          <cell r="I324">
            <v>63020010020</v>
          </cell>
          <cell r="J324" t="str">
            <v>Estrategias de uso y apropiacion para la promocion y adopcion de las TIC en el Distrito de Santiago de Cali Implementadas</v>
          </cell>
          <cell r="L324" t="str">
            <v>61020030031-5505</v>
          </cell>
          <cell r="M324" t="str">
            <v>A diciembre de 2027, se han apoyado 4 iniciativas de turismo del corregimiento para el desarrollo local</v>
          </cell>
          <cell r="O324" t="str">
            <v>2.3.2.01.01.004.01.01.06</v>
          </cell>
          <cell r="P324" t="str">
            <v>Partes y piezas de muebles</v>
          </cell>
          <cell r="R324" t="str">
            <v>1.3.2.3.01.96</v>
          </cell>
          <cell r="S324" t="str">
            <v>R.F. Fondo Solidario y de Oportunidades</v>
          </cell>
          <cell r="AA324" t="str">
            <v>1709009</v>
          </cell>
          <cell r="AB324" t="str">
            <v>Centrales de abastos con reforzamiento estructural</v>
          </cell>
          <cell r="AC324" t="str">
            <v>170900900</v>
          </cell>
          <cell r="AD324" t="str">
            <v>Centrales de abastos con reforzamiento estructural</v>
          </cell>
          <cell r="AE324" t="str">
            <v>Número</v>
          </cell>
        </row>
        <row r="325">
          <cell r="I325">
            <v>63020010021</v>
          </cell>
          <cell r="J325" t="str">
            <v>Infraestructura Tecnológica de la Administración Municipal con índice de disponibilidad consolidado</v>
          </cell>
          <cell r="L325" t="str">
            <v>62020010021-5506</v>
          </cell>
          <cell r="M325" t="str">
            <v>A diciembre de 2027, se han realizado 3 asistencias técnicas en la implementación de alternativas de aprovechamiento de residuos sólidos orgánicos en el corregimiento</v>
          </cell>
          <cell r="O325" t="str">
            <v>2.3.2.01.01.004.01.02</v>
          </cell>
          <cell r="P325" t="str">
            <v>Instrumentos musicales</v>
          </cell>
          <cell r="R325" t="str">
            <v>1.3.2.3.01.97</v>
          </cell>
          <cell r="S325" t="str">
            <v>R.F. Convenio No.889/2017 MINTIC</v>
          </cell>
          <cell r="AA325" t="str">
            <v>1709011</v>
          </cell>
          <cell r="AB325" t="str">
            <v>Centrales de abastos modificadas</v>
          </cell>
          <cell r="AC325" t="str">
            <v>170901100</v>
          </cell>
          <cell r="AD325" t="str">
            <v>Centrales de abastos modificadas</v>
          </cell>
          <cell r="AE325" t="str">
            <v>Número</v>
          </cell>
        </row>
        <row r="326">
          <cell r="I326">
            <v>63020010022</v>
          </cell>
          <cell r="J326" t="str">
            <v xml:space="preserve">Modelo Integrado de Planeación y Gestión para el fortalecimiento de los procesos institucionales en DATIC consolidado </v>
          </cell>
          <cell r="L326" t="str">
            <v>61020050001-5507</v>
          </cell>
          <cell r="M326" t="str">
            <v>A diciembre de 2027.se ha brindado asistencia técnica a 90 pequeños y medianos productores rurales en producción agroecologica sostenible, con enfoque diferencial y de género en el corregimiento.</v>
          </cell>
          <cell r="O326" t="str">
            <v>2.3.2.01.01.004.01.03</v>
          </cell>
          <cell r="P326" t="str">
            <v>Artículos de deporte</v>
          </cell>
          <cell r="R326" t="str">
            <v>1.3.2.3.01.98</v>
          </cell>
          <cell r="S326" t="str">
            <v>R.F. Convenio Fondo Nacional Garantías</v>
          </cell>
          <cell r="AA326" t="str">
            <v>1709012</v>
          </cell>
          <cell r="AB326" t="str">
            <v>Centrales de abastos restauradas</v>
          </cell>
          <cell r="AC326" t="str">
            <v>170901200</v>
          </cell>
          <cell r="AD326" t="str">
            <v>Centrales de abasto restauradas</v>
          </cell>
          <cell r="AE326" t="str">
            <v>Número</v>
          </cell>
        </row>
        <row r="327">
          <cell r="I327">
            <v>63020010023</v>
          </cell>
          <cell r="J327" t="str">
            <v>Puntos de Concentración de la REMI habilitados en el Distrito de Santiago de Cali</v>
          </cell>
          <cell r="L327" t="str">
            <v>62010030011-5601</v>
          </cell>
          <cell r="M327" t="str">
            <v>A diciembre de 2027, se han intervenido 0.99 km de vía del corregimiento</v>
          </cell>
          <cell r="O327" t="str">
            <v>2.3.2.01.01.004.01.04</v>
          </cell>
          <cell r="P327" t="str">
            <v>Antigüedades u otros objetos de arte</v>
          </cell>
          <cell r="R327" t="str">
            <v>1.3.2.3.01.99</v>
          </cell>
          <cell r="S327" t="str">
            <v>R.F. Convenio administrativo EMCALI-Valoriz - Mejoramiento Vial</v>
          </cell>
          <cell r="AA327" t="str">
            <v>1709013</v>
          </cell>
          <cell r="AB327" t="str">
            <v>Centros de acopio adecuados</v>
          </cell>
          <cell r="AC327" t="str">
            <v>170901300</v>
          </cell>
          <cell r="AD327" t="str">
            <v>Centros de acopio adecuados</v>
          </cell>
          <cell r="AE327" t="str">
            <v>Número</v>
          </cell>
        </row>
        <row r="328">
          <cell r="I328">
            <v>63020010024</v>
          </cell>
          <cell r="J328" t="str">
            <v>Soluciones basadas en diferentes tecnologías, entre ellas inteligencia artificial, para necesidades relacionadas con Gobierno Digital adoptadas en el Distrito de Santiago de Cali</v>
          </cell>
          <cell r="L328" t="str">
            <v>61020030031-5602</v>
          </cell>
          <cell r="M328" t="str">
            <v>A diciembre de 2027, se han apoyado 3 iniciativas de turismo del corregimiento para el desarrollo local</v>
          </cell>
          <cell r="O328" t="str">
            <v>NO* 2.3.2.01.01.005</v>
          </cell>
          <cell r="P328" t="str">
            <v>Otros activos fijos</v>
          </cell>
          <cell r="R328" t="str">
            <v>1.3.2.3.01.100</v>
          </cell>
          <cell r="S328" t="str">
            <v xml:space="preserve">R.F. Comparendo Ambiental </v>
          </cell>
          <cell r="AA328" t="str">
            <v>1709014</v>
          </cell>
          <cell r="AB328" t="str">
            <v>Centros de acopio ampliados</v>
          </cell>
          <cell r="AC328" t="str">
            <v>170901400</v>
          </cell>
          <cell r="AD328" t="str">
            <v>Centros de acopio ampliados</v>
          </cell>
          <cell r="AE328" t="str">
            <v>Número</v>
          </cell>
        </row>
        <row r="329">
          <cell r="I329">
            <v>63020010025</v>
          </cell>
          <cell r="J329" t="str">
            <v>Estudios para la construcción del archivo central de la Alcaldía Distrital de Santiago de Cali elaborados</v>
          </cell>
          <cell r="L329" t="str">
            <v>61020030016-5603</v>
          </cell>
          <cell r="M329" t="str">
            <v>A diciembre de 2027 se han realizado 3 eventos deportivos, recreativos y académicos en el sector deporte realizados en el corregimiento.</v>
          </cell>
          <cell r="O329" t="str">
            <v>NO* 2.3.2.01.01.005.01</v>
          </cell>
          <cell r="P329" t="str">
            <v>Recursos biológicos cultivados</v>
          </cell>
          <cell r="R329" t="str">
            <v>1.3.2.3.01.101</v>
          </cell>
          <cell r="S329" t="str">
            <v>RF. Convenio EMCALI No.4151.010.27.0.0004/17</v>
          </cell>
          <cell r="AA329" t="str">
            <v>1709015</v>
          </cell>
          <cell r="AB329" t="str">
            <v>Centros de acopio con reforzamiento estructural</v>
          </cell>
          <cell r="AC329" t="str">
            <v>170901500</v>
          </cell>
          <cell r="AD329" t="str">
            <v>Centros de acopio con reforzamiento estructural</v>
          </cell>
          <cell r="AE329" t="str">
            <v>Número</v>
          </cell>
        </row>
        <row r="330">
          <cell r="I330">
            <v>63020010026</v>
          </cell>
          <cell r="J330" t="str">
            <v>Modelo Distrital de la Gestión Estratégica del Talento Humano implementada</v>
          </cell>
          <cell r="L330" t="str">
            <v>61020030004-5604</v>
          </cell>
          <cell r="M330" t="str">
            <v>A diciembre de 2027, se han realizado 3 eventos artísticos y culturales para promover la identidad y vocación cultural del corregimiento</v>
          </cell>
          <cell r="O330" t="str">
            <v>NO* 2.3.2.01.01.005.01.01</v>
          </cell>
          <cell r="P330" t="str">
            <v xml:space="preserve">Recursos animales que generan productos en forma repetida  </v>
          </cell>
          <cell r="R330" t="str">
            <v>1.3.2.3.01.102</v>
          </cell>
          <cell r="S330" t="str">
            <v>R.F. Contribución por el servicio de parqueadero o de estacionamiento en vía</v>
          </cell>
          <cell r="AA330" t="str">
            <v>1709016</v>
          </cell>
          <cell r="AB330" t="str">
            <v>Centros de acopio construidos</v>
          </cell>
          <cell r="AC330" t="str">
            <v>170901600</v>
          </cell>
          <cell r="AD330" t="str">
            <v>Centros de acopio construidos</v>
          </cell>
          <cell r="AE330" t="str">
            <v>Número</v>
          </cell>
        </row>
        <row r="331">
          <cell r="I331">
            <v>63020010027</v>
          </cell>
          <cell r="J331" t="str">
            <v>Oficina de relacionamiento Estado - ciudadanía implementada</v>
          </cell>
          <cell r="L331" t="str">
            <v>61020010016-5605</v>
          </cell>
          <cell r="M331" t="str">
            <v>A diciembre de 2027, se ha beneficiado con 3 dotaciones a las sedes educativas oficiales del corregimiento</v>
          </cell>
          <cell r="O331" t="str">
            <v>2.3.2.01.01.005.01.01.01</v>
          </cell>
          <cell r="P331" t="str">
            <v>Animales de cría</v>
          </cell>
          <cell r="R331" t="str">
            <v>1.3.2.3.01.103</v>
          </cell>
          <cell r="S331" t="str">
            <v xml:space="preserve">R.F.Contraprestaciones por el uso del espacio público </v>
          </cell>
          <cell r="AA331" t="str">
            <v>1709017</v>
          </cell>
          <cell r="AB331" t="str">
            <v>Centros de acopio modificados</v>
          </cell>
          <cell r="AC331" t="str">
            <v>170901700</v>
          </cell>
          <cell r="AD331" t="str">
            <v>Centros de acopio modificados</v>
          </cell>
          <cell r="AE331" t="str">
            <v>Número</v>
          </cell>
        </row>
        <row r="332">
          <cell r="I332">
            <v>63020010028</v>
          </cell>
          <cell r="J332" t="str">
            <v>Módulos del sistema de información  del sector salud interoperables, integrados y en producción</v>
          </cell>
          <cell r="L332" t="str">
            <v>62010030011-5701</v>
          </cell>
          <cell r="M332" t="str">
            <v>A diciembre de 2027, se han intervenido 0.66 km de vía del corregimiento</v>
          </cell>
          <cell r="O332" t="str">
            <v>2.3.2.01.01.005.01.01.02</v>
          </cell>
          <cell r="P332" t="str">
            <v>Ganado lechero</v>
          </cell>
          <cell r="R332" t="str">
            <v>1.3.2.3.01.104</v>
          </cell>
          <cell r="S332" t="str">
            <v>R.F. Estampillas Prodesarrollo Fonpet 20%</v>
          </cell>
          <cell r="AA332" t="str">
            <v>1709018</v>
          </cell>
          <cell r="AB332" t="str">
            <v>Centros de acopio restaurados</v>
          </cell>
          <cell r="AC332" t="str">
            <v>170901800</v>
          </cell>
          <cell r="AD332" t="str">
            <v>Centros de acopio restaurados</v>
          </cell>
          <cell r="AE332" t="str">
            <v>Número</v>
          </cell>
        </row>
        <row r="333">
          <cell r="I333">
            <v>63020010029</v>
          </cell>
          <cell r="J333" t="str">
            <v>Sedes de salud mejoradas y dotadas</v>
          </cell>
          <cell r="L333" t="str">
            <v>62010030012-5702</v>
          </cell>
          <cell r="M333" t="str">
            <v>A diciembre de 2027, se han construido  0.68 km  de obras de infraestructura hidraulica del corregimiento</v>
          </cell>
          <cell r="O333" t="str">
            <v>2.3.2.01.01.005.01.01.03</v>
          </cell>
          <cell r="P333" t="str">
            <v>Animales de tiro</v>
          </cell>
          <cell r="R333" t="str">
            <v>1.3.2.3.01.105</v>
          </cell>
          <cell r="S333" t="str">
            <v>R.F. Estampilla Prodesarrollo Urbano (20% Primera Infancia)</v>
          </cell>
          <cell r="AA333" t="str">
            <v>1709019</v>
          </cell>
          <cell r="AB333" t="str">
            <v>Centros logísticos agropecuarios adecuados</v>
          </cell>
          <cell r="AC333" t="str">
            <v>170901900</v>
          </cell>
          <cell r="AD333" t="str">
            <v>Centros logísticos agropecuarios adecuados</v>
          </cell>
          <cell r="AE333" t="str">
            <v>Número</v>
          </cell>
        </row>
        <row r="334">
          <cell r="I334">
            <v>63020010030</v>
          </cell>
          <cell r="J334" t="str">
            <v>Procesos institucionales fortalecidos en el marco de la planeación estratégica del MIPG</v>
          </cell>
          <cell r="L334" t="str">
            <v>61020020017-5703</v>
          </cell>
          <cell r="M334" t="str">
            <v>A diciembre de 2027, se han fortalecido 135 personas del ecosistema empresarial.</v>
          </cell>
          <cell r="O334" t="str">
            <v>2.3.2.01.01.005.01.01.04</v>
          </cell>
          <cell r="P334" t="str">
            <v>Animales utilizados para la producción de lana</v>
          </cell>
          <cell r="R334" t="str">
            <v>1.3.2.3.01.106</v>
          </cell>
          <cell r="S334" t="str">
            <v>R.F. Estampilla Prodesarrollo Urbano (10% Bilinguismo Acuerdo 469/2019)</v>
          </cell>
          <cell r="AA334" t="str">
            <v>1709020</v>
          </cell>
          <cell r="AB334" t="str">
            <v>Centros logísticos agropecuarios ampliados</v>
          </cell>
          <cell r="AC334" t="str">
            <v>170902000</v>
          </cell>
          <cell r="AD334" t="str">
            <v>Centros logísticos agropecuarios ampliados</v>
          </cell>
          <cell r="AE334" t="str">
            <v>Número</v>
          </cell>
        </row>
        <row r="335">
          <cell r="I335">
            <v>63020010031</v>
          </cell>
          <cell r="J335" t="str">
            <v>Cartera saneada y normalizada por credito de vivienda VIP y VIS.</v>
          </cell>
          <cell r="L335" t="str">
            <v>61020030031-5704</v>
          </cell>
          <cell r="M335" t="str">
            <v>A diciembre de 2027, se han apoyado 4 iniciativas de turismo del corregimiento para el desarrollo local</v>
          </cell>
          <cell r="O335" t="str">
            <v>2.3.2.01.01.005.01.01.05</v>
          </cell>
          <cell r="P335" t="str">
            <v>Animales empleados para el transporte</v>
          </cell>
          <cell r="R335" t="str">
            <v>1.3.2.3.01.107</v>
          </cell>
          <cell r="S335" t="str">
            <v>R.F. Estampilla Prodesarrollo Urbano (10% Equidad de Género)</v>
          </cell>
          <cell r="AA335" t="str">
            <v>1709021</v>
          </cell>
          <cell r="AB335" t="str">
            <v>Centros logísticos agropecuarios con reforzamiento estructural</v>
          </cell>
          <cell r="AC335" t="str">
            <v>170902100</v>
          </cell>
          <cell r="AD335" t="str">
            <v>Centros logísticos agropecuarios con reforzamiento estructural</v>
          </cell>
          <cell r="AE335" t="str">
            <v>Número</v>
          </cell>
        </row>
        <row r="336">
          <cell r="I336">
            <v>63020010032</v>
          </cell>
          <cell r="J336" t="str">
            <v>Sistemas de informacion integrados e implementados</v>
          </cell>
          <cell r="L336" t="str">
            <v>62010010014-5705</v>
          </cell>
          <cell r="M336" t="str">
            <v>A diciembre de 2027, se ha realizado 2  intervenciones de adecuación o mantenimiento a escenarios deportivos y recreativos del corregimiento (previo concepto técnico).</v>
          </cell>
          <cell r="O336" t="str">
            <v>2.3.2.01.01.005.01.01.06</v>
          </cell>
          <cell r="P336" t="str">
            <v>Animales empleados para las carreras</v>
          </cell>
          <cell r="R336" t="str">
            <v>1.3.2.3.01.108</v>
          </cell>
          <cell r="S336" t="str">
            <v>R.F. Estampilla Prodesarrollo Urbano (10% Afro )</v>
          </cell>
          <cell r="AA336" t="str">
            <v>1709022</v>
          </cell>
          <cell r="AB336" t="str">
            <v>Centros logísticos agropecuarios construidos</v>
          </cell>
          <cell r="AC336" t="str">
            <v>170902200</v>
          </cell>
          <cell r="AD336" t="str">
            <v>Centros logísticos agropecuarios construidos</v>
          </cell>
          <cell r="AE336" t="str">
            <v>Número</v>
          </cell>
        </row>
        <row r="337">
          <cell r="I337">
            <v>63020010033</v>
          </cell>
          <cell r="J337" t="str">
            <v>Procesos Institucionales del Sector Cultural fortalecidos</v>
          </cell>
          <cell r="L337" t="str">
            <v>62010010012-5706</v>
          </cell>
          <cell r="M337" t="str">
            <v>A diciembre de 2027, se ha dotado 1 espacio cultural del corregimiento</v>
          </cell>
          <cell r="O337" t="str">
            <v>2.3.2.01.01.005.01.01.07</v>
          </cell>
          <cell r="P337" t="str">
            <v>Animales empleados para el esparcimiento</v>
          </cell>
          <cell r="R337" t="str">
            <v>1.3.2.3.01.109</v>
          </cell>
          <cell r="S337" t="str">
            <v>R.F. Estampilla Prodesarrollo 10% Víctimas de Conflicto Armado</v>
          </cell>
          <cell r="AA337" t="str">
            <v>1709023</v>
          </cell>
          <cell r="AB337" t="str">
            <v>Centros logísticos agropecuarios modificados</v>
          </cell>
          <cell r="AC337" t="str">
            <v>170902300</v>
          </cell>
          <cell r="AD337" t="str">
            <v>Centros logísticos agropecuarios modificados</v>
          </cell>
          <cell r="AE337" t="str">
            <v>Número</v>
          </cell>
        </row>
        <row r="338">
          <cell r="I338">
            <v>63020010034</v>
          </cell>
          <cell r="J338" t="str">
            <v>Cartera RDI ( Registro Distrital de Infracciones) recuperada</v>
          </cell>
          <cell r="L338" t="str">
            <v>61020010018-5707</v>
          </cell>
          <cell r="M338" t="str">
            <v>A diciembre de 2027, se ha realizado 1 intervención de adecuación o mantenimiento , en sede educativa pública del corregimiento (previo concepto de viabilidad técnica)</v>
          </cell>
          <cell r="O338" t="str">
            <v>2.3.2.01.01.005.01.01.08</v>
          </cell>
          <cell r="P338" t="str">
            <v>Otros animales que generan productos en forma repetida</v>
          </cell>
          <cell r="R338" t="str">
            <v>1.3.2.3.01.110</v>
          </cell>
          <cell r="S338" t="str">
            <v>R.F. Estampilla Prodesarrollo Urbano (5% Alimentación escolar)</v>
          </cell>
          <cell r="AA338" t="str">
            <v>1709024</v>
          </cell>
          <cell r="AB338" t="str">
            <v>Centros logísticos agropecuarios restaurados</v>
          </cell>
          <cell r="AC338" t="str">
            <v>170902400</v>
          </cell>
          <cell r="AD338" t="str">
            <v>Centros logísticos agropecuarios restaurados</v>
          </cell>
          <cell r="AE338" t="str">
            <v>Número</v>
          </cell>
        </row>
        <row r="339">
          <cell r="I339">
            <v>63020010035</v>
          </cell>
          <cell r="J339" t="str">
            <v>Infraestructura física y tecnológica para la atención a usuarios de la Secretaria de Movildad adecuada</v>
          </cell>
          <cell r="L339" t="str">
            <v>61020030004-5708</v>
          </cell>
          <cell r="M339" t="str">
            <v>A diciembre de 2027, se han realizado 3 eventos artísticos y culturales para promover la identidad y vocación cultural del corregimiento</v>
          </cell>
          <cell r="O339" t="str">
            <v>NO* 2.3.2.01.01.005.01.02</v>
          </cell>
          <cell r="P339" t="str">
            <v xml:space="preserve">Árboles, cultivos y plantas que generan productos en forma repetida </v>
          </cell>
          <cell r="R339" t="str">
            <v>1.3.2.3.01.111</v>
          </cell>
          <cell r="S339" t="str">
            <v>R.F. Estampilla Prodesarrollo Urbano (5% Adulto mayor )</v>
          </cell>
          <cell r="AA339" t="str">
            <v>1709025</v>
          </cell>
          <cell r="AB339" t="str">
            <v>Cuartos Fríos adecuados</v>
          </cell>
          <cell r="AC339" t="str">
            <v>170902500</v>
          </cell>
          <cell r="AD339" t="str">
            <v>Cuartos Fríos adecuados</v>
          </cell>
          <cell r="AE339" t="str">
            <v>Número</v>
          </cell>
        </row>
        <row r="340">
          <cell r="I340">
            <v>63020010036</v>
          </cell>
          <cell r="J340" t="str">
            <v>Proceso de gestión del transito y transporte   actualizado</v>
          </cell>
          <cell r="L340" t="str">
            <v>62010010014-5801</v>
          </cell>
          <cell r="M340" t="str">
            <v>A diciembre de 2027, se ha realizado 2  intervenciones de adecuación o mantenimiento a escenarios deportivos y recreativos del corregimiento (previo concepto técnico).</v>
          </cell>
          <cell r="O340" t="str">
            <v>2.3.2.01.01.005.01.02.01</v>
          </cell>
          <cell r="P340" t="str">
            <v>Árboles frutales</v>
          </cell>
          <cell r="R340" t="str">
            <v>1.3.2.3.01.112</v>
          </cell>
          <cell r="S340" t="str">
            <v>R.F. Estampilla Prodesarrollo Urbano (5% Discapacidad y enfermedades huérfanas)</v>
          </cell>
          <cell r="AA340" t="str">
            <v>1709026</v>
          </cell>
          <cell r="AB340" t="str">
            <v>Cuartos Fríos ampliados</v>
          </cell>
          <cell r="AC340" t="str">
            <v>170902600</v>
          </cell>
          <cell r="AD340" t="str">
            <v>Cuartos Fríos ampliados</v>
          </cell>
          <cell r="AE340" t="str">
            <v>Número</v>
          </cell>
        </row>
        <row r="341">
          <cell r="I341">
            <v>63020010037</v>
          </cell>
          <cell r="J341" t="str">
            <v>Estrategias desarrolladas para el mejoramiento de la convivencia a través de la ejecución de acciones de inspección, vigilancia y control</v>
          </cell>
          <cell r="L341" t="str">
            <v>61020010018-5802</v>
          </cell>
          <cell r="M341" t="str">
            <v>A diciembre de 2027, se ha realizado 1 intervención de adecuación o mantenimiento , en sede educativa pública del corregimiento (previo concepto de viabilidad técnica)</v>
          </cell>
          <cell r="O341" t="str">
            <v>2.3.2.01.01.005.01.02.02</v>
          </cell>
          <cell r="P341" t="str">
            <v>Árboles cultivados por sus nueces</v>
          </cell>
          <cell r="R341" t="str">
            <v>1.3.2.3.01.113</v>
          </cell>
          <cell r="S341" t="str">
            <v>R.F. Estampilla Prodesarrollo Urbano (5% Capital semilla)</v>
          </cell>
          <cell r="AA341" t="str">
            <v>1709027</v>
          </cell>
          <cell r="AB341" t="str">
            <v>Cuartos Fríos con reforzamiento estructural</v>
          </cell>
          <cell r="AC341" t="str">
            <v>170902700</v>
          </cell>
          <cell r="AD341" t="str">
            <v>Cuartos Fríos con reforzamiento estructural</v>
          </cell>
          <cell r="AE341" t="str">
            <v>Número</v>
          </cell>
        </row>
        <row r="342">
          <cell r="I342">
            <v>63020010038</v>
          </cell>
          <cell r="J342" t="str">
            <v>Sistema de gestión y de desempeño institucional implementado en el marco del Modelo Integrado de Planeación y Gestión - MIPG</v>
          </cell>
          <cell r="L342" t="str">
            <v>61020030031-5803</v>
          </cell>
          <cell r="M342" t="str">
            <v>A diciembre de 2027, se han apoyado 1 iniciativas de turismo del corregimiento para el desarrollo local</v>
          </cell>
          <cell r="O342" t="str">
            <v>2.3.2.01.01.005.01.02.03</v>
          </cell>
          <cell r="P342" t="str">
            <v>Árboles cultivados por su savia</v>
          </cell>
          <cell r="R342" t="str">
            <v>1.3.2.3.01.114</v>
          </cell>
          <cell r="S342" t="str">
            <v>R.F.  Estampilla Procultura Fonpet</v>
          </cell>
          <cell r="AA342" t="str">
            <v>1709028</v>
          </cell>
          <cell r="AB342" t="str">
            <v>Cuartos Fríos construidos</v>
          </cell>
          <cell r="AC342" t="str">
            <v>170902800</v>
          </cell>
          <cell r="AD342" t="str">
            <v>Cuartos Fríos construidos</v>
          </cell>
          <cell r="AE342" t="str">
            <v>Número</v>
          </cell>
        </row>
        <row r="343">
          <cell r="I343">
            <v>63020010039</v>
          </cell>
          <cell r="J343" t="str">
            <v>Sistema de gestión del servicio de deporte y recreación fortalecido</v>
          </cell>
          <cell r="L343" t="str">
            <v>61020020017-5804</v>
          </cell>
          <cell r="M343" t="str">
            <v>A diciembre de 2027, se han fortalecido 50 personas del ecosistema empresarial.</v>
          </cell>
          <cell r="O343" t="str">
            <v>2.3.2.01.01.005.01.02.04</v>
          </cell>
          <cell r="P343" t="str">
            <v>Árboles cultivados por su resina</v>
          </cell>
          <cell r="R343" t="str">
            <v>1.3.2.3.01.115</v>
          </cell>
          <cell r="S343" t="str">
            <v>R.F.  Estampilla Procultura Ley 397/97 (seguridad social de los gestores culturales 10%)</v>
          </cell>
          <cell r="AA343" t="str">
            <v>1709029</v>
          </cell>
          <cell r="AB343" t="str">
            <v>Cuartos Fríos modificados</v>
          </cell>
          <cell r="AC343" t="str">
            <v>170902900</v>
          </cell>
          <cell r="AD343" t="str">
            <v>Cuartos Fríos modificados</v>
          </cell>
          <cell r="AE343" t="str">
            <v>Número</v>
          </cell>
        </row>
        <row r="344">
          <cell r="I344">
            <v>63020010040</v>
          </cell>
          <cell r="J344" t="str">
            <v>Líneas de servicios certificadas del proceso Gestión de Paz y Cultura Ciudadana bajo la norma técnica de gestión de Calidad ISO 9001:2015</v>
          </cell>
          <cell r="L344" t="str">
            <v>62010030011-5805</v>
          </cell>
          <cell r="M344" t="str">
            <v>A diciembre de 2027, se han intervenido 0.52 km de vía del corregimiento</v>
          </cell>
          <cell r="O344" t="str">
            <v>2.3.2.01.01.005.01.02.05</v>
          </cell>
          <cell r="P344" t="str">
            <v>Árboles cultivados por su corteza u hojas</v>
          </cell>
          <cell r="R344" t="str">
            <v>1.3.2.3.01.116</v>
          </cell>
          <cell r="S344" t="str">
            <v>R.F. Estampilla Procultura ley 1379/2010 (Red Nacional de bibliotecas 10%)</v>
          </cell>
          <cell r="AA344" t="str">
            <v>1709030</v>
          </cell>
          <cell r="AB344" t="str">
            <v>Cuartos Fríos restaurados</v>
          </cell>
          <cell r="AC344" t="str">
            <v>170903000</v>
          </cell>
          <cell r="AD344" t="str">
            <v>Cuartos Fríos restaurados</v>
          </cell>
          <cell r="AE344" t="str">
            <v>Número</v>
          </cell>
        </row>
        <row r="345">
          <cell r="I345">
            <v>63020010041</v>
          </cell>
          <cell r="J345" t="str">
            <v xml:space="preserve">Proceso de desarrollo económico y competitividad implementado </v>
          </cell>
          <cell r="L345" t="str">
            <v>62010030012-5806</v>
          </cell>
          <cell r="M345" t="str">
            <v>A diciembre de 2027, se han construido  1.38 km  de obras de infraestructura hidraulica del corregimiento</v>
          </cell>
          <cell r="O345" t="str">
            <v>2.3.2.01.01.005.01.02.06</v>
          </cell>
          <cell r="P345" t="str">
            <v>Otros árboles, cultivos y plantas que generan productos en forma repetida</v>
          </cell>
          <cell r="R345" t="str">
            <v>1.3.2.3.01.117</v>
          </cell>
          <cell r="S345" t="str">
            <v>R.F.  Estampilla Procultura acuerdo 232 (conservacion patrimonio cultural 5%)</v>
          </cell>
          <cell r="AA345" t="str">
            <v>1709034</v>
          </cell>
          <cell r="AB345" t="str">
            <v>Infraestructura de pos cosecha adecuada</v>
          </cell>
          <cell r="AC345" t="str">
            <v>170903400</v>
          </cell>
          <cell r="AD345" t="str">
            <v>Infraestructura de pos cosecha adecuada</v>
          </cell>
          <cell r="AE345" t="str">
            <v>Número</v>
          </cell>
        </row>
        <row r="346">
          <cell r="I346">
            <v>63020010042</v>
          </cell>
          <cell r="J346" t="str">
            <v>Edificaciones propiedad del Distrito mejoradas y/o adecuadas</v>
          </cell>
          <cell r="L346" t="str">
            <v>61020030021-5901</v>
          </cell>
          <cell r="M346" t="str">
            <v>A diciembre de 2027, se han vinculado 300 Niñas, niños, adolescentes, jóvenes, adultos y adultos mayores (incluidos con discapacidad) a actividades deportivas y aprovechamiento del tiempo libre.</v>
          </cell>
          <cell r="O346" t="str">
            <v>NO* 2.3.2.01.01.005.02</v>
          </cell>
          <cell r="P346" t="str">
            <v>Productos de la propiedad intelectual</v>
          </cell>
          <cell r="R346" t="str">
            <v>1.3.2.3.01.118</v>
          </cell>
          <cell r="S346" t="str">
            <v>R.F. Estampilla Procultura acuerdo 0313 (fin inst popular de cultura 7% del 60%)</v>
          </cell>
          <cell r="AA346" t="str">
            <v>1709035</v>
          </cell>
          <cell r="AB346" t="str">
            <v>Infraestructura de pos cosecha ampliada</v>
          </cell>
          <cell r="AC346" t="str">
            <v>170903500</v>
          </cell>
          <cell r="AD346" t="str">
            <v>Infraestructura de pos cosecha ampliada</v>
          </cell>
          <cell r="AE346" t="str">
            <v>Número</v>
          </cell>
        </row>
        <row r="347">
          <cell r="I347">
            <v>63020010043</v>
          </cell>
          <cell r="J347" t="str">
            <v xml:space="preserve">Fortalecimiento del Inventario de bienes muebles y automotores del Distrito </v>
          </cell>
          <cell r="L347" t="str">
            <v>62010010012-5902</v>
          </cell>
          <cell r="M347" t="str">
            <v>A diciembre de 2027, se ha dotado 3 espacio cultural del corregimiento</v>
          </cell>
          <cell r="O347" t="str">
            <v>2.3.2.01.01.005.02.01</v>
          </cell>
          <cell r="P347" t="str">
            <v>Investigación y desarrollo</v>
          </cell>
          <cell r="R347" t="str">
            <v>1.3.2.3.01.119</v>
          </cell>
          <cell r="S347" t="str">
            <v>R.F. Sobretasa Gasolina S.I.T.M. MIO</v>
          </cell>
          <cell r="AA347" t="str">
            <v>1709036</v>
          </cell>
          <cell r="AB347" t="str">
            <v>Infraestructura de pos cosecha con reforzamiento estructural</v>
          </cell>
          <cell r="AC347" t="str">
            <v>170903600</v>
          </cell>
          <cell r="AD347" t="str">
            <v>Infraestructura de pos cosecha con reforzamiento estructural</v>
          </cell>
          <cell r="AE347" t="str">
            <v>Número</v>
          </cell>
        </row>
        <row r="348">
          <cell r="I348">
            <v>63020010044</v>
          </cell>
          <cell r="J348" t="str">
            <v>Levantamiento de información predial del inventario de bienes inmuebles del Distrito</v>
          </cell>
          <cell r="L348" t="str">
            <v>61020030011-5903</v>
          </cell>
          <cell r="M348" t="str">
            <v>A diciembre de 2027, se han vinculado en procesos de educación informal del sector artistico y cultural a 240 personas de diferentes grupos poblacionales del corregimiento.</v>
          </cell>
          <cell r="O348" t="str">
            <v>NO* 2.3.2.01.01.005.02.03</v>
          </cell>
          <cell r="P348" t="str">
            <v>Programas de informática y bases de datos</v>
          </cell>
          <cell r="R348" t="str">
            <v>1.3.2.3.01.120</v>
          </cell>
          <cell r="S348" t="str">
            <v>R.F. Excedentes Financieros EMCALI</v>
          </cell>
          <cell r="AA348" t="str">
            <v>1709037</v>
          </cell>
          <cell r="AB348" t="str">
            <v>Infraestructura de pos cosecha construida</v>
          </cell>
          <cell r="AC348" t="str">
            <v>170903700</v>
          </cell>
          <cell r="AD348" t="str">
            <v>Infraestructura de pos cosecha construida</v>
          </cell>
          <cell r="AE348" t="str">
            <v>Número</v>
          </cell>
        </row>
        <row r="349">
          <cell r="I349">
            <v>63020010045</v>
          </cell>
          <cell r="J349" t="str">
            <v>Líneas de servicios del Proceso Servicios Públicos certificadas bajo la ISO 9001:2015</v>
          </cell>
          <cell r="L349" t="str">
            <v>61020030004-5904</v>
          </cell>
          <cell r="M349" t="str">
            <v>A diciembre de 2027, se han realizado 3 eventos artísticos y culturales para promover la identidad y vocación cultural del corregimiento</v>
          </cell>
          <cell r="O349" t="str">
            <v>NO* 2.3.2.01.01.005.02.03.01</v>
          </cell>
          <cell r="P349" t="str">
            <v>Programas de informática</v>
          </cell>
          <cell r="R349" t="str">
            <v>1.3.2.3.01.121</v>
          </cell>
          <cell r="S349" t="str">
            <v>R.F.Resolución 2388/22 Premio Nacional de Biblioteca "Daniel Samper Ortega" 2022</v>
          </cell>
          <cell r="AA349" t="str">
            <v>1709038</v>
          </cell>
          <cell r="AB349" t="str">
            <v>Infraestructura de pos cosecha modificada</v>
          </cell>
          <cell r="AC349" t="str">
            <v>170903800</v>
          </cell>
          <cell r="AD349" t="str">
            <v>Infraestructura de pos cosecha modificada</v>
          </cell>
          <cell r="AE349" t="str">
            <v>Número</v>
          </cell>
        </row>
        <row r="350">
          <cell r="I350">
            <v>63020020001</v>
          </cell>
          <cell r="J350" t="str">
            <v>Trámites automatizados o racionalizados</v>
          </cell>
          <cell r="L350" t="str">
            <v>61020010016-5905</v>
          </cell>
          <cell r="M350" t="str">
            <v>A diciembre de 2027, se ha beneficiado con 3 dotaciones a las sedes educativas oficiales del corregimiento</v>
          </cell>
          <cell r="O350" t="str">
            <v>2.3.2.01.01.005.02.03.01.01</v>
          </cell>
          <cell r="P350" t="str">
            <v>Paquetes de software</v>
          </cell>
          <cell r="R350" t="str">
            <v>1.3.2.3.01.122</v>
          </cell>
          <cell r="S350" t="str">
            <v>R.F. Estampilla para el bienestar del Adulto Mayor (FONPET - 20%)</v>
          </cell>
          <cell r="AA350" t="str">
            <v>1709039</v>
          </cell>
          <cell r="AB350" t="str">
            <v>Infraestructura de pos cosecha restaurada</v>
          </cell>
          <cell r="AC350" t="str">
            <v>170903900</v>
          </cell>
          <cell r="AD350" t="str">
            <v>Infraestructura de pos cosecha restaurada</v>
          </cell>
          <cell r="AE350" t="str">
            <v>Número</v>
          </cell>
        </row>
        <row r="351">
          <cell r="I351">
            <v>63020020002</v>
          </cell>
          <cell r="J351" t="str">
            <v>Trámites ambientales racionalizados</v>
          </cell>
          <cell r="L351" t="str">
            <v>61020040012-5906</v>
          </cell>
          <cell r="M351" t="str">
            <v>A diciembre de 2027, se han fortalecido 3 estrategias de gestión del riesgo en temas de salud mental en la población residente en el corregimiento</v>
          </cell>
          <cell r="O351" t="str">
            <v>2.3.2.01.01.005.02.03.01.02</v>
          </cell>
          <cell r="P351" t="str">
            <v>Gastos de desarrollo</v>
          </cell>
          <cell r="R351" t="str">
            <v>1.3.2.3.01.123</v>
          </cell>
          <cell r="S351" t="str">
            <v xml:space="preserve">R.F. Estampilla Procultura Finan.InstUniv.IPC </v>
          </cell>
          <cell r="AA351" t="str">
            <v>1709040</v>
          </cell>
          <cell r="AB351" t="str">
            <v>Infraestructura de producción agrícola adecuada</v>
          </cell>
          <cell r="AC351" t="str">
            <v>170904000</v>
          </cell>
          <cell r="AD351" t="str">
            <v>Infraestructura de producción agrícola adecuada</v>
          </cell>
          <cell r="AE351" t="str">
            <v>Número</v>
          </cell>
        </row>
        <row r="352">
          <cell r="I352">
            <v>63020020003</v>
          </cell>
          <cell r="J352" t="str">
            <v>Trámites y Servicios ambientales atendidos de manera eficiente para el uso y aprovechamiento de los recursos naturales</v>
          </cell>
          <cell r="L352" t="str">
            <v>62010030011-5907</v>
          </cell>
          <cell r="M352" t="str">
            <v>A diciembre de 2027, se han intervenido 0.73  km de vía del corregimiento</v>
          </cell>
          <cell r="O352" t="str">
            <v>2.3.2.01.01.005.02.03.02</v>
          </cell>
          <cell r="P352" t="str">
            <v>Bases de datos</v>
          </cell>
          <cell r="R352" t="str">
            <v>1.3.2.3.01.124</v>
          </cell>
          <cell r="S352" t="str">
            <v xml:space="preserve">R.F. Estampilla Prodesarro Urbano-Bilinguismo </v>
          </cell>
          <cell r="AA352" t="str">
            <v>1709041</v>
          </cell>
          <cell r="AB352" t="str">
            <v>Infraestructura de producción agrícola ampliada</v>
          </cell>
          <cell r="AC352" t="str">
            <v>170904100</v>
          </cell>
          <cell r="AD352" t="str">
            <v>Infraestructura de producción agrícola ampliada</v>
          </cell>
          <cell r="AE352" t="str">
            <v>Número</v>
          </cell>
        </row>
        <row r="353">
          <cell r="I353">
            <v>63020020004</v>
          </cell>
          <cell r="J353" t="str">
            <v>Trámites en la sede electrónica del Distrito de Santiago de Cali integrados</v>
          </cell>
          <cell r="L353" t="str">
            <v>62010030012-5908</v>
          </cell>
          <cell r="M353" t="str">
            <v>A diciembre de 2027, se han construido  0.76 km  de obras de infraestructura hidraulica del corregimiento</v>
          </cell>
          <cell r="O353" t="str">
            <v>2.3.2.01.01.005.02.04</v>
          </cell>
          <cell r="P353" t="str">
            <v>Originales de entretenimiento, literatura y arte</v>
          </cell>
          <cell r="R353" t="str">
            <v>1.3.2.3.01.125</v>
          </cell>
          <cell r="S353" t="str">
            <v xml:space="preserve">R.F. Estampilla Prodesarrollo Finan.Inst.Univ. IPC </v>
          </cell>
          <cell r="AA353" t="str">
            <v>1709042</v>
          </cell>
          <cell r="AB353" t="str">
            <v>Infraestructura de producción agrícola con reforzamiento estructural</v>
          </cell>
          <cell r="AC353" t="str">
            <v>170904200</v>
          </cell>
          <cell r="AD353" t="str">
            <v>Infraestructura de producción agrícola con reforzamiento estructural</v>
          </cell>
          <cell r="AE353" t="str">
            <v>Número</v>
          </cell>
        </row>
        <row r="354">
          <cell r="I354">
            <v>63020020005</v>
          </cell>
          <cell r="J354" t="str">
            <v>Acciones para la racionalización de trámites y servicios implementadas</v>
          </cell>
          <cell r="L354" t="str">
            <v>61020030031-6001</v>
          </cell>
          <cell r="M354" t="str">
            <v>A diciembre de 2027, se han apoyado 3 iniciativas de turismo del corregimiento para el desarrollo local</v>
          </cell>
          <cell r="O354" t="str">
            <v>2.3.2.01.01.005.02.05</v>
          </cell>
          <cell r="P354" t="str">
            <v>Otros productos de propiedad intelectual</v>
          </cell>
          <cell r="R354" t="str">
            <v>1.3.2.3.01.126</v>
          </cell>
          <cell r="S354" t="str">
            <v>R.F. Transferencia Fondo Especial de Vivienda</v>
          </cell>
          <cell r="AA354" t="str">
            <v>1709043</v>
          </cell>
          <cell r="AB354" t="str">
            <v>Infraestructura de producción agrícola construida</v>
          </cell>
          <cell r="AC354" t="str">
            <v>170904300</v>
          </cell>
          <cell r="AD354" t="str">
            <v>Infraestructura de producción agrícola construida</v>
          </cell>
          <cell r="AE354" t="str">
            <v>Número</v>
          </cell>
        </row>
        <row r="355">
          <cell r="I355">
            <v>63020020006</v>
          </cell>
          <cell r="J355" t="str">
            <v xml:space="preserve">Archivo de la Alcaldía distrital de Santiago de Cali optimizado </v>
          </cell>
          <cell r="L355" t="str">
            <v>61020050001-6002</v>
          </cell>
          <cell r="M355" t="str">
            <v>A diciembre de 2027.se ha brindado asistencia técnica a 75 pequeños y medianos productores rurales en producción agroecologica sostenible, con enfoque diferencial y de género en el corregimiento.</v>
          </cell>
          <cell r="O355" t="str">
            <v>NO* 2.3.2.01.02</v>
          </cell>
          <cell r="P355" t="str">
            <v>Objetos de valor</v>
          </cell>
          <cell r="R355" t="str">
            <v>1.3.2.3.01.127</v>
          </cell>
          <cell r="S355" t="str">
            <v>R.F. Crédito Banca de Fomento</v>
          </cell>
          <cell r="AA355" t="str">
            <v>1709044</v>
          </cell>
          <cell r="AB355" t="str">
            <v>Infraestructura de producción agrícola modificada</v>
          </cell>
          <cell r="AC355" t="str">
            <v>170904400</v>
          </cell>
          <cell r="AD355" t="str">
            <v>Infraestructura de producción agrícola modificada</v>
          </cell>
          <cell r="AE355" t="str">
            <v>Número</v>
          </cell>
        </row>
        <row r="356">
          <cell r="L356" t="str">
            <v>62020010021-6003</v>
          </cell>
          <cell r="M356" t="str">
            <v>A diciembre de 2027, se han realizado 1 asistencias técnicas en la implementación de alternativas de aprovechamiento de residuos sólidos orgánicos en el corregimiento</v>
          </cell>
          <cell r="O356" t="str">
            <v>2.3.2.01.02.001</v>
          </cell>
          <cell r="P356" t="str">
            <v>Joyas y artículos conexos</v>
          </cell>
          <cell r="R356" t="str">
            <v>1.3.2.3.01.128</v>
          </cell>
          <cell r="S356" t="str">
            <v>R.F. Resolución 3241/18 Premio Nacional de Biblioteca "Daniel Samper Ortega" 2018</v>
          </cell>
          <cell r="AA356" t="str">
            <v>1709045</v>
          </cell>
          <cell r="AB356" t="str">
            <v>Infraestructura de producción agrícola restaurada</v>
          </cell>
          <cell r="AC356" t="str">
            <v>170904500</v>
          </cell>
          <cell r="AD356" t="str">
            <v>Infraestructura de producción agrícola restaurada</v>
          </cell>
          <cell r="AE356" t="str">
            <v>Número</v>
          </cell>
        </row>
        <row r="357">
          <cell r="L357" t="str">
            <v>62010010014-6004</v>
          </cell>
          <cell r="M357" t="str">
            <v>A diciembre de 2027, se ha realizado 2 intervenciones de adecuación o mantenimiento a escenarios deportivos y recreativos del corregimiento (previo concepto técnico).</v>
          </cell>
          <cell r="O357" t="str">
            <v>2.3.2.01.02.002</v>
          </cell>
          <cell r="P357" t="str">
            <v>Antigüedades u otros objetos de arte</v>
          </cell>
          <cell r="R357" t="str">
            <v>1.3.2.3.02.01</v>
          </cell>
          <cell r="S357" t="str">
            <v>R.F. Coljuegos 25%</v>
          </cell>
          <cell r="AA357" t="str">
            <v>1709046</v>
          </cell>
          <cell r="AB357" t="str">
            <v>Infraestructura de producción pecuaria adecuada</v>
          </cell>
          <cell r="AC357" t="str">
            <v>170904600</v>
          </cell>
          <cell r="AD357" t="str">
            <v>Infraestructura de producción pecuaria adecuada</v>
          </cell>
          <cell r="AE357" t="str">
            <v>Número</v>
          </cell>
        </row>
        <row r="358">
          <cell r="L358" t="str">
            <v>61020030016-6005</v>
          </cell>
          <cell r="M358" t="str">
            <v>A diciembre de 2027 se han realizado 2 eventos deportivos y recreativos en el corregimiento.</v>
          </cell>
          <cell r="O358" t="str">
            <v>2.3.2.01.02.003</v>
          </cell>
          <cell r="P358" t="str">
            <v>Otros objetos valiosos</v>
          </cell>
          <cell r="R358" t="str">
            <v>1.3.2.3.11.01</v>
          </cell>
          <cell r="S358" t="str">
            <v>R.F. Coljuegos 25%</v>
          </cell>
          <cell r="AA358" t="str">
            <v>1709047</v>
          </cell>
          <cell r="AB358" t="str">
            <v>Infraestructura de producción pecuaria ampliada</v>
          </cell>
          <cell r="AC358" t="str">
            <v>170904700</v>
          </cell>
          <cell r="AD358" t="str">
            <v>Infraestructura de producción pecuaria ampliada</v>
          </cell>
          <cell r="AE358" t="str">
            <v>Número</v>
          </cell>
        </row>
        <row r="359">
          <cell r="L359" t="str">
            <v>61020030011-6008</v>
          </cell>
          <cell r="M359" t="str">
            <v>A diciembre de 2027, se han vinculado en procesos de educación informal del sector artistico y cultural a 750 personas de diferentes grupos poblacionales del corregimiento.</v>
          </cell>
          <cell r="O359" t="str">
            <v>NO* 2.3.2.01.03</v>
          </cell>
          <cell r="P359" t="str">
            <v>Activos no producidos</v>
          </cell>
          <cell r="R359" t="str">
            <v>1.3.2.3.11.02</v>
          </cell>
          <cell r="S359" t="str">
            <v>R.F. Reintegros Sobretasa Gasolina-Malla Vial</v>
          </cell>
          <cell r="AA359" t="str">
            <v>1709048</v>
          </cell>
          <cell r="AB359" t="str">
            <v>Infraestructura de producción pecuaria con reforzamiento estructural</v>
          </cell>
          <cell r="AC359" t="str">
            <v>170904800</v>
          </cell>
          <cell r="AD359" t="str">
            <v>Infraestructura de producción pecuaria con reforzamiento estructural</v>
          </cell>
          <cell r="AE359" t="str">
            <v>Número</v>
          </cell>
        </row>
        <row r="360">
          <cell r="L360" t="str">
            <v>61020030004-6007</v>
          </cell>
          <cell r="M360" t="str">
            <v>A diciembre de 2027, se han realizado 3 eventos artísticos y culturales para promover la identidad y vocación cultural del corregimiento</v>
          </cell>
          <cell r="O360" t="str">
            <v>2.3.2.01.03.001</v>
          </cell>
          <cell r="P360" t="str">
            <v>Tierras y terrenos</v>
          </cell>
          <cell r="R360" t="str">
            <v>1.3.2.3.11.03</v>
          </cell>
          <cell r="S360" t="str">
            <v>R.F. Reintegro ICETEX (Recursos del Crédito)</v>
          </cell>
          <cell r="AA360" t="str">
            <v>1709049</v>
          </cell>
          <cell r="AB360" t="str">
            <v>Infraestructura de producción pecuaria construida</v>
          </cell>
          <cell r="AC360" t="str">
            <v>170904900</v>
          </cell>
          <cell r="AD360" t="str">
            <v>Infraestructura de producción pecuaria construida</v>
          </cell>
          <cell r="AE360" t="str">
            <v>Número</v>
          </cell>
        </row>
        <row r="361">
          <cell r="L361" t="str">
            <v>61020010016-6006</v>
          </cell>
          <cell r="M361" t="str">
            <v>A diciembre de 2027, se ha beneficiado con 2 dotaciones a las sedes educativas oficiales del corregimiento</v>
          </cell>
          <cell r="O361" t="str">
            <v>2.3.2.01.03.002</v>
          </cell>
          <cell r="P361" t="str">
            <v>Recursos biológicos no cultivados</v>
          </cell>
          <cell r="R361" t="str">
            <v>1.3.3.0.00.00</v>
          </cell>
          <cell r="S361" t="str">
            <v>Recursos del Balance de libre destinación</v>
          </cell>
          <cell r="AA361" t="str">
            <v>1709050</v>
          </cell>
          <cell r="AB361" t="str">
            <v>Infraestructura de producción pecuaria modificada</v>
          </cell>
          <cell r="AC361" t="str">
            <v>170905000</v>
          </cell>
          <cell r="AD361" t="str">
            <v>Infraestructura de producción pecuaria modificada</v>
          </cell>
          <cell r="AE361" t="str">
            <v>Número</v>
          </cell>
        </row>
        <row r="362">
          <cell r="L362" t="str">
            <v>61020020017-6101</v>
          </cell>
          <cell r="M362" t="str">
            <v>A diciembre de 2027, se han fortalecido 80 personas del ecosistema empresarial.</v>
          </cell>
          <cell r="O362" t="str">
            <v>NO* 2.3.2.02</v>
          </cell>
          <cell r="P362" t="str">
            <v>Adquisiciones diferentes de activos</v>
          </cell>
          <cell r="R362" t="str">
            <v>1.3.3.0.00.00</v>
          </cell>
          <cell r="S362" t="str">
            <v>Recursos del Balance de libre destinación</v>
          </cell>
          <cell r="AA362" t="str">
            <v>1709051</v>
          </cell>
          <cell r="AB362" t="str">
            <v>Infraestructura de producción pecuaria restaurada</v>
          </cell>
          <cell r="AC362" t="str">
            <v>170905100</v>
          </cell>
          <cell r="AD362" t="str">
            <v>Infraestructura de producción pecuaria restaurada</v>
          </cell>
          <cell r="AE362" t="str">
            <v>Número</v>
          </cell>
        </row>
        <row r="363">
          <cell r="L363" t="str">
            <v>62010030011-6102</v>
          </cell>
          <cell r="M363" t="str">
            <v>A diciembre de 2027, se han intervenido 0,9 km de vía del corregimiento</v>
          </cell>
          <cell r="O363" t="str">
            <v>NO* 2.3.2.02.01</v>
          </cell>
          <cell r="P363" t="str">
            <v>Materiales y suministros</v>
          </cell>
          <cell r="R363" t="str">
            <v>1.3.3.0.00.01</v>
          </cell>
          <cell r="S363" t="str">
            <v>R.B. Servicios de expedición de permisos, conceptos ambientales</v>
          </cell>
          <cell r="AA363" t="str">
            <v>1709052</v>
          </cell>
          <cell r="AB363" t="str">
            <v>Infraestructura para el almacenamiento adecuada</v>
          </cell>
          <cell r="AC363" t="str">
            <v>170905200</v>
          </cell>
          <cell r="AD363" t="str">
            <v>Infraestructura para el almacenamiento adecuada</v>
          </cell>
          <cell r="AE363" t="str">
            <v>Número</v>
          </cell>
        </row>
        <row r="364">
          <cell r="L364" t="str">
            <v>62010030012-6103</v>
          </cell>
          <cell r="M364" t="str">
            <v>A diciembre de 2027, se han construido  2,07 Km  de obras de infraestructura hidraulica del corregimiento</v>
          </cell>
          <cell r="O364" t="str">
            <v>2.3.2.02.01.000</v>
          </cell>
          <cell r="P364" t="str">
            <v>Agricultura, silvicultura y productos de la pesca</v>
          </cell>
          <cell r="R364" t="str">
            <v>1.3.3.0.00.02</v>
          </cell>
          <cell r="S364" t="str">
            <v>R.B. contribucion y recargos valorización</v>
          </cell>
          <cell r="AA364" t="str">
            <v>1709053</v>
          </cell>
          <cell r="AB364" t="str">
            <v>Infraestructura para el almacenamiento ampliada</v>
          </cell>
          <cell r="AC364" t="str">
            <v>170905300</v>
          </cell>
          <cell r="AD364" t="str">
            <v>Infraestructura para el almacenamiento ampliada</v>
          </cell>
          <cell r="AE364" t="str">
            <v>Número</v>
          </cell>
        </row>
        <row r="365">
          <cell r="L365" t="str">
            <v>61020030011-6104</v>
          </cell>
          <cell r="M365" t="str">
            <v>A diciembre de 2027, se han vinculado en procesos de educación informal del sector artistico y cultural a 220 personas de diferentes grupos poblacionales del corregimiento.</v>
          </cell>
          <cell r="O365" t="str">
            <v>2.3.2.02.01.001</v>
          </cell>
          <cell r="P365" t="str">
            <v>Minerales; electricidad, gas y agua</v>
          </cell>
          <cell r="R365" t="str">
            <v>1.3.3.0.00.03</v>
          </cell>
          <cell r="S365" t="str">
            <v>R.B. Impuesto de Circulación y Tránsito Sobre Vehículos de Servicio Público - S.I.T.MIO</v>
          </cell>
          <cell r="AA365" t="str">
            <v>1709054</v>
          </cell>
          <cell r="AB365" t="str">
            <v>Infraestructura para el almacenamiento con reforzamiento estructural</v>
          </cell>
          <cell r="AC365" t="str">
            <v>170905400</v>
          </cell>
          <cell r="AD365" t="str">
            <v>Infraestructura para el almacenamiento con reforzamiento estructural</v>
          </cell>
          <cell r="AE365" t="str">
            <v>Número</v>
          </cell>
        </row>
        <row r="366">
          <cell r="L366" t="str">
            <v>61020010018-6105</v>
          </cell>
          <cell r="M366" t="str">
            <v>A diciembre de 2027, se ha realizado 4 intervención de adecuación o mantenimiento , en sede educativa pública del corregimiento (previo concepto de viabilidad técnica)</v>
          </cell>
          <cell r="O366" t="str">
            <v>2.3.2.02.01.002</v>
          </cell>
          <cell r="P366" t="str">
            <v>Productos alimenticios, bebidas y tabaco; textiles, prendas de vestir y productos de cuero</v>
          </cell>
          <cell r="R366" t="str">
            <v>1.3.3.0.00.04</v>
          </cell>
          <cell r="S366" t="str">
            <v>R.B. Conceptos técnicos aprovechamiento de las aguas subterráneas y superficiales</v>
          </cell>
          <cell r="AA366" t="str">
            <v>1709055</v>
          </cell>
          <cell r="AB366" t="str">
            <v>Infraestructura para el almacenamiento construida</v>
          </cell>
          <cell r="AC366" t="str">
            <v>170905500</v>
          </cell>
          <cell r="AD366" t="str">
            <v>Infraestructura para el almacenamiento construida</v>
          </cell>
          <cell r="AE366" t="str">
            <v>Número</v>
          </cell>
        </row>
        <row r="367">
          <cell r="L367" t="str">
            <v>61020010016-6106</v>
          </cell>
          <cell r="M367" t="str">
            <v>A diciembre de 2027, se ha beneficiado con 3 dotaciones a las sedes educativas oficiales del corregimiento</v>
          </cell>
          <cell r="O367" t="str">
            <v>2.3.2.02.01.003</v>
          </cell>
          <cell r="P367" t="str">
            <v>Otros bienes transportables (excepto productos metálicos, maquinaria y equipo)</v>
          </cell>
          <cell r="R367" t="str">
            <v>1.3.3.0.00.05</v>
          </cell>
          <cell r="S367" t="str">
            <v>R.B. Sanciones por Violación de Normas - DAGMA</v>
          </cell>
          <cell r="AA367" t="str">
            <v>1709057</v>
          </cell>
          <cell r="AB367" t="str">
            <v>Infraestructura para el almacenamiento modificada</v>
          </cell>
          <cell r="AC367" t="str">
            <v>170905700</v>
          </cell>
          <cell r="AD367" t="str">
            <v>Infraestructura para el almacenamiento modificada</v>
          </cell>
          <cell r="AE367" t="str">
            <v>Número</v>
          </cell>
        </row>
        <row r="368">
          <cell r="L368" t="str">
            <v>61020030021-6201</v>
          </cell>
          <cell r="M368" t="str">
            <v>A diciembre de 2027, se han vinculado 300 Niñas, niños, adolescentes, jóvenes, adultos y adultos mayores (incluidos con discapacidad)  a actividades deportivas y aprovechamiento del tiempo libre.</v>
          </cell>
          <cell r="O368" t="str">
            <v>2.3.2.02.01.004</v>
          </cell>
          <cell r="P368" t="str">
            <v>Productos metálicos y paquetes de software</v>
          </cell>
          <cell r="R368" t="str">
            <v>1.3.3.0.00.06</v>
          </cell>
          <cell r="S368" t="str">
            <v>R.B. Seguimiento plan de saneamiento y manejo de vertimientos</v>
          </cell>
          <cell r="AA368" t="str">
            <v>1709058</v>
          </cell>
          <cell r="AB368" t="str">
            <v>Infraestructura para el almacenamiento restaurada</v>
          </cell>
          <cell r="AC368" t="str">
            <v>170905800</v>
          </cell>
          <cell r="AD368" t="str">
            <v>Infraestructura para el almacenamiento restaurada</v>
          </cell>
          <cell r="AE368" t="str">
            <v>Número</v>
          </cell>
        </row>
        <row r="369">
          <cell r="L369" t="str">
            <v>61020030016-6202</v>
          </cell>
          <cell r="M369" t="str">
            <v>A diciembre de 2027 se han realizado 3 eventos deportivos, recreativos y académicos en el sector deporte realizados en el corregimiento.</v>
          </cell>
          <cell r="O369" t="str">
            <v>NO* 2.3.2.02.02</v>
          </cell>
          <cell r="P369" t="str">
            <v>Adquisición de servicios</v>
          </cell>
          <cell r="R369" t="str">
            <v>1.3.3.0.00.07</v>
          </cell>
          <cell r="S369" t="str">
            <v>R.B. Contribucion valorizacion nuevo plan de obras</v>
          </cell>
          <cell r="AA369" t="str">
            <v>1709059</v>
          </cell>
          <cell r="AB369" t="str">
            <v>Infraestructura para la transformación de productos agropecuarios adecuada</v>
          </cell>
          <cell r="AC369" t="str">
            <v>170905900</v>
          </cell>
          <cell r="AD369" t="str">
            <v>Infraestructura para la transformación de productos agropecuarios adecuada</v>
          </cell>
          <cell r="AE369" t="str">
            <v>Número</v>
          </cell>
        </row>
        <row r="370">
          <cell r="L370" t="str">
            <v>61020010018-6203</v>
          </cell>
          <cell r="M370" t="str">
            <v>A diciembre de 2027, se ha realizado 1 intervención de adecuación o mantenimiento , en sede educativa pública del corregimiento (previo concepto de viabilidad técnica)</v>
          </cell>
          <cell r="O370" t="str">
            <v>2.3.2.02.02.005</v>
          </cell>
          <cell r="P370" t="str">
            <v>Servicios de la construcción</v>
          </cell>
          <cell r="R370" t="str">
            <v>1.3.3.0.00.08</v>
          </cell>
          <cell r="S370" t="str">
            <v>R.B. Aportes urbanísticos por mayor edificabilidad</v>
          </cell>
          <cell r="AA370" t="str">
            <v>1709060</v>
          </cell>
          <cell r="AB370" t="str">
            <v>Infraestructura para la transformación de productos agropecuarios ampliada</v>
          </cell>
          <cell r="AC370" t="str">
            <v>170906000</v>
          </cell>
          <cell r="AD370" t="str">
            <v>Infraestructura para la transformación de productos agropecuarios ampliada</v>
          </cell>
          <cell r="AE370" t="str">
            <v>Número</v>
          </cell>
        </row>
        <row r="371">
          <cell r="L371" t="str">
            <v>61020010016-6204</v>
          </cell>
          <cell r="M371" t="str">
            <v>A diciembre de 2027, se ha beneficiado con 2 dotaciones a las sedes educativas oficiales del corregimiento</v>
          </cell>
          <cell r="O371" t="str">
            <v>2.3.2.02.02.006</v>
          </cell>
          <cell r="P371" t="str">
            <v>Servicios de alojamiento; servicios de suministro de comidas y bebidas; servicios de transporte; y servicios de distribución de electricidad, gas y agua</v>
          </cell>
          <cell r="R371" t="str">
            <v>1.3.3.0.00.09</v>
          </cell>
          <cell r="S371" t="str">
            <v>R.B. Expedición de Licencias de funcionamiento de establecimientos educativos para el trabajo y el desarrollo humano</v>
          </cell>
          <cell r="AA371" t="str">
            <v>1709061</v>
          </cell>
          <cell r="AB371" t="str">
            <v>Infraestructura para la transformación de productos agropecuarios con reforzamiento estructural</v>
          </cell>
          <cell r="AC371" t="str">
            <v>170906100</v>
          </cell>
          <cell r="AD371" t="str">
            <v>Infraestructura para la transformación de productos agropecuarios con reforzamiento estructural</v>
          </cell>
          <cell r="AE371" t="str">
            <v>Número</v>
          </cell>
        </row>
        <row r="372">
          <cell r="L372" t="str">
            <v>61020030011-6205</v>
          </cell>
          <cell r="M372" t="str">
            <v>A diciembre de 2027, se han vinculado en procesos de educación informal del sector artistico y cultural a 80 personas de diferentes grupos poblacionales del corregimiento.</v>
          </cell>
          <cell r="O372" t="str">
            <v>2.3.2.02.02.007</v>
          </cell>
          <cell r="P372" t="str">
            <v>Servicios financieros y servicios conexos, servicios inmobiliarios y servicios de leasing</v>
          </cell>
          <cell r="R372" t="str">
            <v>1.3.3.0.00.10</v>
          </cell>
          <cell r="S372" t="str">
            <v>R.B. Fondo de Promoción de la Movilidad Sostenible</v>
          </cell>
          <cell r="AA372" t="str">
            <v>1709062</v>
          </cell>
          <cell r="AB372" t="str">
            <v>Infraestructura para la transformación de productos agropecuarios construida</v>
          </cell>
          <cell r="AC372" t="str">
            <v>170906200</v>
          </cell>
          <cell r="AD372" t="str">
            <v>Infraestructura para la transformación de productos agropecuarios construida</v>
          </cell>
          <cell r="AE372" t="str">
            <v>Número</v>
          </cell>
        </row>
        <row r="373">
          <cell r="L373" t="str">
            <v>61020030004-6206</v>
          </cell>
          <cell r="M373" t="str">
            <v>A diciembre de 2027, se han realizado 3 eventos artísticos y culturales para promover la identidad y vocación cultural del corregimiento</v>
          </cell>
          <cell r="O373" t="str">
            <v>2.3.2.02.02.008</v>
          </cell>
          <cell r="P373" t="str">
            <v xml:space="preserve">Servicios prestados a las empresas y servicios de producción </v>
          </cell>
          <cell r="R373" t="str">
            <v>1.3.3.0.00.11</v>
          </cell>
          <cell r="S373" t="str">
            <v>R.B. Recursos Convenio Municipio CDAV</v>
          </cell>
          <cell r="AA373" t="str">
            <v>1709063</v>
          </cell>
          <cell r="AB373" t="str">
            <v>Infraestructura para la transformación de productos agropecuarios modificada</v>
          </cell>
          <cell r="AC373" t="str">
            <v>170906300</v>
          </cell>
          <cell r="AD373" t="str">
            <v>Infraestructura para la transformación de productos agropecuarios modificada</v>
          </cell>
          <cell r="AE373" t="str">
            <v>Número</v>
          </cell>
        </row>
        <row r="374">
          <cell r="L374" t="str">
            <v>61020020017-6207</v>
          </cell>
          <cell r="M374" t="str">
            <v>A diciembre de 2027, se han fortalecido 150 personas del ecosistema empresarial.</v>
          </cell>
          <cell r="O374" t="str">
            <v>2.3.2.02.02.009</v>
          </cell>
          <cell r="P374" t="str">
            <v>Servicios para la comunidad, sociales y personales</v>
          </cell>
          <cell r="R374" t="str">
            <v>1.3.3.0.00.12</v>
          </cell>
          <cell r="S374" t="str">
            <v>R.B. Participación en la Plusvalía</v>
          </cell>
          <cell r="AA374" t="str">
            <v>1709064</v>
          </cell>
          <cell r="AB374" t="str">
            <v>Infraestructura para la transformación de productos agropecuarios restaurada</v>
          </cell>
          <cell r="AC374" t="str">
            <v>170906400</v>
          </cell>
          <cell r="AD374" t="str">
            <v>Infraestructura para la transformación de productos agropecuarios restaurada</v>
          </cell>
          <cell r="AE374" t="str">
            <v>Número</v>
          </cell>
        </row>
        <row r="375">
          <cell r="L375" t="str">
            <v>61020030031-6208</v>
          </cell>
          <cell r="M375" t="str">
            <v>A diciembre de 2027, se han apoyado 3 iniciativas de turismo del corregimiento para el desarrollo local</v>
          </cell>
          <cell r="O375" t="str">
            <v>2.3.2.02.02.010</v>
          </cell>
          <cell r="P375" t="str">
            <v>Viáticos de los funcionarios en comisión</v>
          </cell>
          <cell r="R375" t="str">
            <v>1.3.3.0.00.13</v>
          </cell>
          <cell r="S375" t="str">
            <v>R.B. Impuesto de Circulación y Tránsito Sobre Vehículos de Servicio Público - Tradicional</v>
          </cell>
          <cell r="AA375" t="str">
            <v>1709065</v>
          </cell>
          <cell r="AB375" t="str">
            <v>Plantas de beneficio animal adecuadas</v>
          </cell>
          <cell r="AC375" t="str">
            <v>170906500</v>
          </cell>
          <cell r="AD375" t="str">
            <v>Plantas de beneficio animal adecuadas</v>
          </cell>
          <cell r="AE375" t="str">
            <v>Número</v>
          </cell>
        </row>
        <row r="376">
          <cell r="L376" t="str">
            <v>62010030011-6209</v>
          </cell>
          <cell r="M376" t="str">
            <v>A diciembre de 2027, se han intervenido 0.5 km de vía del corregimiento</v>
          </cell>
          <cell r="O376" t="str">
            <v>NO* 2.3.3</v>
          </cell>
          <cell r="P376" t="str">
            <v>Transferencias corrientes</v>
          </cell>
          <cell r="R376" t="str">
            <v>1.3.3.0.00.14</v>
          </cell>
          <cell r="S376" t="str">
            <v xml:space="preserve">R.B.  Otros derechos de Tránsito </v>
          </cell>
          <cell r="AA376" t="str">
            <v>1709066</v>
          </cell>
          <cell r="AB376" t="str">
            <v>Plantas de beneficio animal ampliadas</v>
          </cell>
          <cell r="AC376" t="str">
            <v>170906600</v>
          </cell>
          <cell r="AD376" t="str">
            <v>Plantas de beneficio animal ampliadas</v>
          </cell>
          <cell r="AE376" t="str">
            <v>Número</v>
          </cell>
        </row>
        <row r="377">
          <cell r="L377" t="str">
            <v>62010030012-6210</v>
          </cell>
          <cell r="M377" t="str">
            <v>A diciembre de 2027, se han construido  0,71 km  de obras de infraestructura hidraulica del corregimiento</v>
          </cell>
          <cell r="O377" t="str">
            <v>NO* 2.3.3.01</v>
          </cell>
          <cell r="P377" t="str">
            <v>Subvenciones</v>
          </cell>
          <cell r="R377" t="str">
            <v>1.3.3.0.00.15</v>
          </cell>
          <cell r="S377" t="str">
            <v>R.B. Participación del impuesto sobre vehículos automotores</v>
          </cell>
          <cell r="AA377" t="str">
            <v>1709067</v>
          </cell>
          <cell r="AB377" t="str">
            <v>Plantas de beneficio animal con reforzamiento estructural</v>
          </cell>
          <cell r="AC377" t="str">
            <v>170906700</v>
          </cell>
          <cell r="AD377" t="str">
            <v>Plantas de beneficio animal con reforzamiento estructural</v>
          </cell>
          <cell r="AE377" t="str">
            <v>Número</v>
          </cell>
        </row>
        <row r="378">
          <cell r="L378" t="str">
            <v>62010030011-6301</v>
          </cell>
          <cell r="M378" t="str">
            <v>A diciembre de 2027, se han intervenido 1,131 km de vía del corregimiento</v>
          </cell>
          <cell r="O378" t="str">
            <v>NO* 2.3.3.01.02</v>
          </cell>
          <cell r="P378" t="str">
            <v xml:space="preserve">A empresas públicas no financieras </v>
          </cell>
          <cell r="R378" t="str">
            <v>1.3.3.0.00.16</v>
          </cell>
          <cell r="S378" t="str">
            <v>R.B. Cobros por Estacionamiento en Espacio Público o en Lotes de Parqueo</v>
          </cell>
          <cell r="AA378" t="str">
            <v>1709068</v>
          </cell>
          <cell r="AB378" t="str">
            <v>Plantas de beneficio animal construidas</v>
          </cell>
          <cell r="AC378" t="str">
            <v>170906800</v>
          </cell>
          <cell r="AD378" t="str">
            <v>Plantas de beneficio animal construidas</v>
          </cell>
          <cell r="AE378" t="str">
            <v>Número</v>
          </cell>
        </row>
        <row r="379">
          <cell r="L379" t="str">
            <v>62010030012-6302</v>
          </cell>
          <cell r="M379" t="str">
            <v>A diciembre de 2027, se han construido  1.99 km  de obras de infraestructura hidraulica del corregimiento</v>
          </cell>
          <cell r="O379" t="str">
            <v>2.3.3.01.02.003</v>
          </cell>
          <cell r="P379" t="str">
            <v>Subvenciones a empresas de transporte masivo</v>
          </cell>
          <cell r="R379" t="str">
            <v>1.3.3.0.00.17</v>
          </cell>
          <cell r="S379" t="str">
            <v>R.B. Sobretasa Gasol malla vial</v>
          </cell>
          <cell r="AA379" t="str">
            <v>1709069</v>
          </cell>
          <cell r="AB379" t="str">
            <v>Plantas de beneficio animal modificadas</v>
          </cell>
          <cell r="AC379" t="str">
            <v>170906900</v>
          </cell>
          <cell r="AD379" t="str">
            <v>Plantas de beneficio animal modificadas</v>
          </cell>
          <cell r="AE379" t="str">
            <v>Número</v>
          </cell>
        </row>
        <row r="380">
          <cell r="L380" t="str">
            <v>61020020017-6303</v>
          </cell>
          <cell r="M380" t="str">
            <v>A diciembre de 2027, se han fortalecido 90 personas del ecosistema empresarial.</v>
          </cell>
          <cell r="O380" t="str">
            <v>2.3.3.01.02.004</v>
          </cell>
          <cell r="P380" t="str">
            <v>Subvenciones para servicios públicos domiciliarios de agua potable y saneamiento básico</v>
          </cell>
          <cell r="R380" t="str">
            <v>1.3.3.0.00.18</v>
          </cell>
          <cell r="S380" t="str">
            <v>R.B. Sobt gasol 97%(15%)</v>
          </cell>
          <cell r="AA380" t="str">
            <v>1709070</v>
          </cell>
          <cell r="AB380" t="str">
            <v>Plantas de beneficio animal restauradas</v>
          </cell>
          <cell r="AC380" t="str">
            <v>170907000</v>
          </cell>
          <cell r="AD380" t="str">
            <v>Plantas de beneficio animal restauradas</v>
          </cell>
          <cell r="AE380" t="str">
            <v>Número</v>
          </cell>
        </row>
        <row r="381">
          <cell r="L381" t="str">
            <v>61020030031-6304</v>
          </cell>
          <cell r="M381" t="str">
            <v>A diciembre de 2027, se han apoyado 3 iniciativas de turismo del corregimiento para el desarrollo local</v>
          </cell>
          <cell r="O381" t="str">
            <v>2.3.3.01.02.004.01</v>
          </cell>
          <cell r="P381" t="str">
            <v>Subsidios de acueducto</v>
          </cell>
          <cell r="R381" t="str">
            <v>1.3.3.0.00.19</v>
          </cell>
          <cell r="S381" t="str">
            <v>R.B C.M. Fondo GRED (Cuentas Maestras Fondo GRED)</v>
          </cell>
          <cell r="AA381" t="str">
            <v>1709071</v>
          </cell>
          <cell r="AB381" t="str">
            <v>Plataformas logísticas</v>
          </cell>
          <cell r="AC381" t="str">
            <v>170907100</v>
          </cell>
          <cell r="AD381" t="str">
            <v>Plataformas logísticas entregadas</v>
          </cell>
          <cell r="AE381" t="str">
            <v>Número</v>
          </cell>
        </row>
        <row r="382">
          <cell r="L382" t="str">
            <v>61020030016-6305</v>
          </cell>
          <cell r="M382" t="str">
            <v>A diciembre de 2027 se han realizado 3 eventos deportivos y recreativos en el corregimiento.</v>
          </cell>
          <cell r="O382" t="str">
            <v>2.3.3.01.02.004.02</v>
          </cell>
          <cell r="P382" t="str">
            <v>Subsidios de alcantarillado</v>
          </cell>
          <cell r="R382" t="str">
            <v>1.3.3.0.00.20</v>
          </cell>
          <cell r="S382" t="str">
            <v>R.B. Telefonía acdo 357/13</v>
          </cell>
          <cell r="AA382" t="str">
            <v>1709072</v>
          </cell>
          <cell r="AB382" t="str">
            <v>Plaza de Ferias adecuada</v>
          </cell>
          <cell r="AC382" t="str">
            <v>170907200</v>
          </cell>
          <cell r="AD382" t="str">
            <v>Plaza de Ferias adecuada</v>
          </cell>
          <cell r="AE382" t="str">
            <v>Número</v>
          </cell>
        </row>
        <row r="383">
          <cell r="L383" t="str">
            <v>62010010011-6306</v>
          </cell>
          <cell r="M383" t="str">
            <v>A diciembre de 2027, se han realizado se ha realizado 1 mantenimiento o adecuación a la infraestructura cultural del corregimiento, (previo concepto técnico).</v>
          </cell>
          <cell r="O383" t="str">
            <v>2.3.3.01.02.004.03</v>
          </cell>
          <cell r="P383" t="str">
            <v>Subsidios de aseo</v>
          </cell>
          <cell r="R383" t="str">
            <v>1.3.3.0.00.21</v>
          </cell>
          <cell r="S383" t="str">
            <v xml:space="preserve">R.B Convenio 077-21 CVC-DAGMA </v>
          </cell>
          <cell r="AA383" t="str">
            <v>1709073</v>
          </cell>
          <cell r="AB383" t="str">
            <v>Plaza de Ferias ampliada</v>
          </cell>
          <cell r="AC383" t="str">
            <v>170907300</v>
          </cell>
          <cell r="AD383" t="str">
            <v>Plaza de Ferias ampliada</v>
          </cell>
          <cell r="AE383" t="str">
            <v>Número</v>
          </cell>
        </row>
        <row r="384">
          <cell r="L384" t="str">
            <v>61020010016-6307</v>
          </cell>
          <cell r="M384" t="str">
            <v>A diciembre de 2027, se ha beneficiado con 3 dotaciones a las sedes educativas oficiales del corregimiento</v>
          </cell>
          <cell r="O384" t="str">
            <v>2.3.3.01.02.004.04</v>
          </cell>
          <cell r="P384" t="str">
            <v>Mínimo vital</v>
          </cell>
          <cell r="R384" t="str">
            <v>1.3.3.0.00.22</v>
          </cell>
          <cell r="S384" t="str">
            <v>R.B. Cuentas maestras sector educación</v>
          </cell>
          <cell r="AA384" t="str">
            <v>1709074</v>
          </cell>
          <cell r="AB384" t="str">
            <v>Plaza de Ferias con reforzamiento estructural</v>
          </cell>
          <cell r="AC384" t="str">
            <v>170907400</v>
          </cell>
          <cell r="AD384" t="str">
            <v>Plaza de Ferias con reforzamiento estructural</v>
          </cell>
          <cell r="AE384" t="str">
            <v>Número</v>
          </cell>
        </row>
        <row r="385">
          <cell r="L385" t="str">
            <v>62010010014-6401</v>
          </cell>
          <cell r="M385" t="str">
            <v>A diciembre de 2027, se ha realizado 3  intervenciones de adecuación o mantenimiento a escenarios deportivos y recreativos del corregimiento (previo concepto técnico).</v>
          </cell>
          <cell r="O385" t="str">
            <v>2.3.3.01.02.005</v>
          </cell>
          <cell r="P385" t="str">
            <v>Transferencias para Empresas Sociales del Estado</v>
          </cell>
          <cell r="R385" t="str">
            <v>1.3.3.0.00.23</v>
          </cell>
          <cell r="S385" t="str">
            <v>R.B. Fondo Contingencias-Fiducia</v>
          </cell>
          <cell r="AA385" t="str">
            <v>1709075</v>
          </cell>
          <cell r="AB385" t="str">
            <v>Plaza de Ferias construida</v>
          </cell>
          <cell r="AC385" t="str">
            <v>170907500</v>
          </cell>
          <cell r="AD385" t="str">
            <v>Plaza de Ferias construida</v>
          </cell>
          <cell r="AE385" t="str">
            <v>Número</v>
          </cell>
        </row>
        <row r="386">
          <cell r="L386" t="str">
            <v>61020030021-6402</v>
          </cell>
          <cell r="M386" t="str">
            <v>A diciembre de 2027, se han vinculado 1200 Niñas, niños, adolescentes, jóvenes, adultos y adultos mayores (incluidos con discapacidad)  a actividades deportivas y aprovechamiento del tiempo libre.</v>
          </cell>
          <cell r="O386" t="str">
            <v>NO* 2.3.3.01.04</v>
          </cell>
          <cell r="P386" t="str">
            <v>A empresas privadas no financieras</v>
          </cell>
          <cell r="R386" t="str">
            <v>1.3.3.0.00.24</v>
          </cell>
          <cell r="S386" t="str">
            <v>R.B. Conv 001/20 EMRU-Distrito Santiago de Cali</v>
          </cell>
          <cell r="AA386" t="str">
            <v>1709076</v>
          </cell>
          <cell r="AB386" t="str">
            <v>Plaza de Ferias modificada</v>
          </cell>
          <cell r="AC386" t="str">
            <v>170907600</v>
          </cell>
          <cell r="AD386" t="str">
            <v>Plaza de Ferias modificada</v>
          </cell>
          <cell r="AE386" t="str">
            <v>Número</v>
          </cell>
        </row>
        <row r="387">
          <cell r="L387" t="str">
            <v>61020030011-6403</v>
          </cell>
          <cell r="M387" t="str">
            <v>A diciembre de 2027, se han vinculado en procesos de educación informal del sector artistico y cultural a 480 personas de diferentes grupos poblacionales del corregimiento.</v>
          </cell>
          <cell r="O387" t="str">
            <v>2.3.3.01.04.004</v>
          </cell>
          <cell r="P387" t="str">
            <v>Subvenciones para servicios públicos domiciliarios de agua potable y saneamiento básico</v>
          </cell>
          <cell r="R387" t="str">
            <v>1.3.3.0.00.25</v>
          </cell>
          <cell r="S387" t="str">
            <v>R.B. Contribución fondo especial de intervenidas</v>
          </cell>
          <cell r="AA387" t="str">
            <v>1709077</v>
          </cell>
          <cell r="AB387" t="str">
            <v>Plaza de Ferias restructurada</v>
          </cell>
          <cell r="AC387" t="str">
            <v>170907700</v>
          </cell>
          <cell r="AD387" t="str">
            <v>Plaza de ferias restructurada</v>
          </cell>
          <cell r="AE387" t="str">
            <v>Número</v>
          </cell>
        </row>
        <row r="388">
          <cell r="L388" t="str">
            <v>62010010011-6404</v>
          </cell>
          <cell r="M388" t="str">
            <v>A diciembre de 2027, se han realizado se ha realizado 1 mantenimiento o adecuación a la infraestructura cultural del corregimiento, (previo concepto técnico).</v>
          </cell>
          <cell r="O388" t="str">
            <v>2.3.3.01.04.004.01</v>
          </cell>
          <cell r="P388" t="str">
            <v>Subsidios de acueducto</v>
          </cell>
          <cell r="R388" t="str">
            <v>1.3.3.1.00</v>
          </cell>
          <cell r="S388" t="str">
            <v xml:space="preserve">R.B. Ingresos Corrientes de Libre Destinación </v>
          </cell>
          <cell r="AA388" t="str">
            <v>1709078</v>
          </cell>
          <cell r="AB388" t="str">
            <v>Plaza de mercado adecuadas</v>
          </cell>
          <cell r="AC388" t="str">
            <v>170907800</v>
          </cell>
          <cell r="AD388" t="str">
            <v>Plazas de mercado adecuadas</v>
          </cell>
          <cell r="AE388" t="str">
            <v>Número</v>
          </cell>
        </row>
        <row r="389">
          <cell r="L389" t="str">
            <v>61020010018-6405</v>
          </cell>
          <cell r="M389" t="str">
            <v>A diciembre de 2027, se ha realizado 3 adecuaciones o mantenimientos de espacios en las sedes educativas públicas del corregimiento (previo concepto de viabilidad técnica).</v>
          </cell>
          <cell r="O389" t="str">
            <v>2.3.3.01.04.004.02</v>
          </cell>
          <cell r="P389" t="str">
            <v>Subsidios de alcantarillado</v>
          </cell>
          <cell r="R389" t="str">
            <v>1.3.3.1.01</v>
          </cell>
          <cell r="S389" t="str">
            <v>R.B. Sobretasa / participación ambiental - Corporaciones Autónomas Regionales</v>
          </cell>
          <cell r="AA389" t="str">
            <v>1709079</v>
          </cell>
          <cell r="AB389" t="str">
            <v>Plaza de mercado ampliadas</v>
          </cell>
          <cell r="AC389" t="str">
            <v>170907900</v>
          </cell>
          <cell r="AD389" t="str">
            <v>Plaza de mercado ampliadas</v>
          </cell>
          <cell r="AE389" t="str">
            <v>Número</v>
          </cell>
        </row>
        <row r="390">
          <cell r="L390" t="str">
            <v>61020020017-6406</v>
          </cell>
          <cell r="M390" t="str">
            <v>A diciembre de 2027, se han fortalecido 75 personas del ecosistema empresarial.</v>
          </cell>
          <cell r="O390" t="str">
            <v>2.3.3.01.04.004.03</v>
          </cell>
          <cell r="P390" t="str">
            <v>Subsidios de aseo</v>
          </cell>
          <cell r="R390" t="str">
            <v>1.3.3.1.12</v>
          </cell>
          <cell r="S390" t="str">
            <v xml:space="preserve">R.B. Impuesto de espectáculos públicos nacional con destino al deporte </v>
          </cell>
          <cell r="AA390" t="str">
            <v>1709080</v>
          </cell>
          <cell r="AB390" t="str">
            <v>Plaza de mercado con reforzamiento estructural</v>
          </cell>
          <cell r="AC390" t="str">
            <v>170908000</v>
          </cell>
          <cell r="AD390" t="str">
            <v>Plazas de mercado con reforzamiento estructural</v>
          </cell>
          <cell r="AE390" t="str">
            <v>Número</v>
          </cell>
        </row>
        <row r="391">
          <cell r="L391" t="str">
            <v>61020030031-6407</v>
          </cell>
          <cell r="M391" t="str">
            <v>A diciembre de 2027, se han apoyado 3 iniciativas de turismo del corregimiento para el desarrollo local</v>
          </cell>
          <cell r="O391" t="str">
            <v>2.3.3.01.04.004.04</v>
          </cell>
          <cell r="P391" t="str">
            <v>Mínimo vital</v>
          </cell>
          <cell r="R391" t="str">
            <v>1.3.3.1.14.01</v>
          </cell>
          <cell r="S391" t="str">
            <v>R.B. Impuesto de Alumbrado Público - Predio Lotes</v>
          </cell>
          <cell r="AA391" t="str">
            <v>1709081</v>
          </cell>
          <cell r="AB391" t="str">
            <v>Plaza de mercado construidas</v>
          </cell>
          <cell r="AC391" t="str">
            <v>170908100</v>
          </cell>
          <cell r="AD391" t="str">
            <v>Plazas de mercado construidas</v>
          </cell>
          <cell r="AE391" t="str">
            <v>Número</v>
          </cell>
        </row>
        <row r="392">
          <cell r="L392" t="str">
            <v>62010010009-6408</v>
          </cell>
          <cell r="M392" t="str">
            <v>A diciembre de 2027, se ha realiado 1 dotación a el laboratorio de innovación digital del corregimiento</v>
          </cell>
          <cell r="O392" t="str">
            <v>NO* 2.3.3.02</v>
          </cell>
          <cell r="P392" t="str">
            <v>A empresas diferente de subvenciones</v>
          </cell>
          <cell r="R392" t="str">
            <v>1.3.3.1.14.02</v>
          </cell>
          <cell r="S392" t="str">
            <v>R.B. Impuesto de Alumbrado Público EMCALI y Otros Comercializadores</v>
          </cell>
          <cell r="AA392" t="str">
            <v>1709082</v>
          </cell>
          <cell r="AB392" t="str">
            <v>Plaza de mercado modificadas</v>
          </cell>
          <cell r="AC392" t="str">
            <v>170908200</v>
          </cell>
          <cell r="AD392" t="str">
            <v>Plazas de mercado modificadas</v>
          </cell>
          <cell r="AE392" t="str">
            <v>Número</v>
          </cell>
        </row>
        <row r="393">
          <cell r="L393" t="str">
            <v>61020050001-6409</v>
          </cell>
          <cell r="M393" t="str">
            <v>A diciembre de 2027. se ha brindado asistencia técnica a 15 pequeños y medianos productores rurales en producción agroecologica sostenible, con enfoque diferencial y de género en el corregimiento.</v>
          </cell>
          <cell r="O393" t="str">
            <v>NO* 2.3.3.02.01</v>
          </cell>
          <cell r="P393" t="str">
            <v>Actividades de atención a la salud humana y de asistencia social</v>
          </cell>
          <cell r="R393" t="str">
            <v>1.3.3.1.14.03</v>
          </cell>
          <cell r="S393" t="str">
            <v>R.B. Alumb Acdo 357  (10% navideño)</v>
          </cell>
          <cell r="AA393" t="str">
            <v>1709083</v>
          </cell>
          <cell r="AB393" t="str">
            <v>Plaza de mercado restauradas</v>
          </cell>
          <cell r="AC393" t="str">
            <v>170908300</v>
          </cell>
          <cell r="AD393" t="str">
            <v>Plazas de mercado restauradas</v>
          </cell>
          <cell r="AE393" t="str">
            <v>Número</v>
          </cell>
        </row>
        <row r="394">
          <cell r="L394" t="str">
            <v>62020010021-6410</v>
          </cell>
          <cell r="M394" t="str">
            <v>A diciembre de 2027, se han realizado 2 asistencias técnicas en la implementación de alternativas de aprovechamiento de residuos sólidos orgánicos en el corregimiento</v>
          </cell>
          <cell r="O394" t="str">
            <v>2.3.3.02.01.001</v>
          </cell>
          <cell r="P394" t="str">
            <v>Campana y control antituberculosis</v>
          </cell>
          <cell r="R394" t="str">
            <v>1.3.3.1.14.04</v>
          </cell>
          <cell r="S394" t="str">
            <v>R.B. Impuesto de Alumbrado Público Liquidaciòn Directa</v>
          </cell>
          <cell r="AA394" t="str">
            <v>1709084</v>
          </cell>
          <cell r="AB394" t="str">
            <v>Servicio de educación informal para la administración, operación y conservación de los distritos de adecuación de tierras</v>
          </cell>
          <cell r="AC394" t="str">
            <v>170908400</v>
          </cell>
          <cell r="AD394" t="str">
            <v xml:space="preserve">Asociaciones capacitadas </v>
          </cell>
          <cell r="AE394" t="str">
            <v>Número</v>
          </cell>
        </row>
        <row r="395">
          <cell r="L395" t="str">
            <v>62010030012-6501</v>
          </cell>
          <cell r="M395" t="str">
            <v>A diciembre de 2027, se han construido  4.8 Km de obras de infraestructura hidraulica del corregimiento</v>
          </cell>
          <cell r="O395" t="str">
            <v>2.3.3.02.01.003</v>
          </cell>
          <cell r="P395" t="str">
            <v>Programa emergencia sanitaria</v>
          </cell>
          <cell r="R395" t="str">
            <v>1.3.3.1.15</v>
          </cell>
          <cell r="S395" t="str">
            <v>R.B. Sobretasa bomberil</v>
          </cell>
          <cell r="AA395" t="str">
            <v>1709085</v>
          </cell>
          <cell r="AB395" t="str">
            <v>Terminal pesquero adecuado</v>
          </cell>
          <cell r="AC395" t="str">
            <v>170908500</v>
          </cell>
          <cell r="AD395" t="str">
            <v>Terminal pesquero adecuado</v>
          </cell>
          <cell r="AE395" t="str">
            <v>Número</v>
          </cell>
        </row>
        <row r="396">
          <cell r="L396" t="str">
            <v>61020020017-6502</v>
          </cell>
          <cell r="M396" t="str">
            <v>A diciembre de 2027, se han fortalecido 260 personas del ecosistema empresarial.</v>
          </cell>
          <cell r="O396" t="str">
            <v>NO* 2.3.3.03</v>
          </cell>
          <cell r="P396" t="str">
            <v>A gobiernos  y organizaciones internacionales</v>
          </cell>
          <cell r="R396" t="str">
            <v>1.3.3.1.18</v>
          </cell>
          <cell r="S396" t="str">
            <v>R.B. Sobretasa de solidaridad servicios públicos acueducto, aseo y alcantarillado</v>
          </cell>
          <cell r="AA396" t="str">
            <v>1709086</v>
          </cell>
          <cell r="AB396" t="str">
            <v>Terminal pesquero ampliado</v>
          </cell>
          <cell r="AC396" t="str">
            <v>170908600</v>
          </cell>
          <cell r="AD396" t="str">
            <v>Terminal pesquero ampliado</v>
          </cell>
          <cell r="AE396" t="str">
            <v>Número</v>
          </cell>
        </row>
        <row r="397">
          <cell r="L397" t="str">
            <v>61020030031-6503</v>
          </cell>
          <cell r="M397" t="str">
            <v>A diciembre de 2027, se han apoyado 3 iniciativas de turismo del corregimiento para el desarrollo local</v>
          </cell>
          <cell r="O397" t="str">
            <v>NO* 2.3.3.03.03</v>
          </cell>
          <cell r="P397" t="str">
            <v>A otras organizaciones internacionales</v>
          </cell>
          <cell r="R397" t="str">
            <v>1.3.3.1.19.01</v>
          </cell>
          <cell r="S397" t="str">
            <v xml:space="preserve">R.B. estampilla procultura </v>
          </cell>
          <cell r="AA397" t="str">
            <v>1709087</v>
          </cell>
          <cell r="AB397" t="str">
            <v>Terminal pesquero con reforzamiento estructural</v>
          </cell>
          <cell r="AC397" t="str">
            <v>170908700</v>
          </cell>
          <cell r="AD397" t="str">
            <v>Terminal pesquero con reforzamiento estructural</v>
          </cell>
          <cell r="AE397" t="str">
            <v>Número</v>
          </cell>
        </row>
        <row r="398">
          <cell r="L398" t="str">
            <v>61020030016-6504</v>
          </cell>
          <cell r="M398" t="str">
            <v>A diciembre de 2027 se han realizado 4 eventos deportivos, recreativos y académicos en el sector deporte realizados en el corregimiento.</v>
          </cell>
          <cell r="O398" t="str">
            <v>2.3.3.03.03.01</v>
          </cell>
          <cell r="P398" t="str">
            <v>Membresías</v>
          </cell>
          <cell r="R398" t="str">
            <v>1.3.3.1.19.02</v>
          </cell>
          <cell r="S398" t="str">
            <v>R.B. Estamp Pro-cul Fon P</v>
          </cell>
          <cell r="AA398" t="str">
            <v>1709088</v>
          </cell>
          <cell r="AB398" t="str">
            <v>Terminal pesquero construido</v>
          </cell>
          <cell r="AC398" t="str">
            <v>170908800</v>
          </cell>
          <cell r="AD398" t="str">
            <v>Terminal pesquero construido</v>
          </cell>
          <cell r="AE398" t="str">
            <v>Número</v>
          </cell>
        </row>
        <row r="399">
          <cell r="L399" t="str">
            <v>61020030011-6505</v>
          </cell>
          <cell r="M399" t="str">
            <v>A diciembre de 2027, se han vinculado en procesos de educación informal del sector artistico y cultural a 400 personas de diferentes grupos poblacionales del corregimiento.</v>
          </cell>
          <cell r="O399" t="str">
            <v>NO* 2.3.3.05</v>
          </cell>
          <cell r="P399" t="str">
            <v>A entidades del gobierno</v>
          </cell>
          <cell r="R399" t="str">
            <v>1.3.3.1.19.03</v>
          </cell>
          <cell r="S399" t="str">
            <v>R.B. Estampilla procultura Ley 397/97 (seguridad social de los gestores culturales 10%)</v>
          </cell>
          <cell r="AA399" t="str">
            <v>1709089</v>
          </cell>
          <cell r="AB399" t="str">
            <v>Terminal pesquero modificado</v>
          </cell>
          <cell r="AC399" t="str">
            <v>170908900</v>
          </cell>
          <cell r="AD399" t="str">
            <v>Terminal pesquero modificado</v>
          </cell>
          <cell r="AE399" t="str">
            <v>Número</v>
          </cell>
        </row>
        <row r="400">
          <cell r="L400" t="str">
            <v>61020010018-6506</v>
          </cell>
          <cell r="M400" t="str">
            <v>A diciembre de 2027, se ha realizado 1 intervención de adecuación o mantenimiento , en sede educativa pública del corregimiento (previo concepto de viabilidad técnica)</v>
          </cell>
          <cell r="O400" t="str">
            <v>2.3.3.05.08</v>
          </cell>
          <cell r="P400" t="str">
            <v>A esquemas asociativos</v>
          </cell>
          <cell r="R400" t="str">
            <v>1.3.3.1.19.04</v>
          </cell>
          <cell r="S400" t="str">
            <v>R.B. Estampilla procultura ley 1379/2010 (Red Nacional de bibliotecas 10%)</v>
          </cell>
          <cell r="AA400" t="str">
            <v>1709090</v>
          </cell>
          <cell r="AB400" t="str">
            <v>Terminal pesquero restructurado</v>
          </cell>
          <cell r="AC400" t="str">
            <v>170909000</v>
          </cell>
          <cell r="AD400" t="str">
            <v>Terminal pesquero restructurado</v>
          </cell>
          <cell r="AE400" t="str">
            <v>Número</v>
          </cell>
        </row>
        <row r="401">
          <cell r="O401" t="str">
            <v>NO* 2.3.3.05.08.007</v>
          </cell>
          <cell r="P401" t="str">
            <v>Regiones de Planeación y Gestión</v>
          </cell>
          <cell r="R401" t="str">
            <v>1.3.3.1.19.05</v>
          </cell>
          <cell r="S401" t="str">
            <v>R.B. Estampilla procultura acuerdo 232 (conservacion patrimonio cultural 5%)</v>
          </cell>
          <cell r="AA401" t="str">
            <v>1709091</v>
          </cell>
          <cell r="AB401" t="str">
            <v>Infraestructura de trapiche panelero construida y dotada</v>
          </cell>
          <cell r="AC401" t="str">
            <v>170909100</v>
          </cell>
          <cell r="AD401" t="str">
            <v>Trapiches paneleros construidos y dotados</v>
          </cell>
          <cell r="AE401" t="str">
            <v>Número</v>
          </cell>
        </row>
        <row r="402">
          <cell r="O402" t="str">
            <v>2.3.3.05.08.007.01</v>
          </cell>
          <cell r="P402" t="str">
            <v>Autoridad Regional de Transporte - ART de la Aglomeración del Suroccidente de Colombia en el Valle del Cauca - ASOVC”.</v>
          </cell>
          <cell r="R402" t="str">
            <v>1.3.3.1.19.06</v>
          </cell>
          <cell r="S402" t="str">
            <v>R.B. Estampilla procultura acuerdo 0313 (fin inst popular de cultura 7% del 60%)</v>
          </cell>
          <cell r="AA402" t="str">
            <v>1709092</v>
          </cell>
          <cell r="AB402" t="str">
            <v>Infraestructura de trapiche panelero con mantenimiento</v>
          </cell>
          <cell r="AC402" t="str">
            <v>170909200</v>
          </cell>
          <cell r="AD402" t="str">
            <v>Trapiches paneleros con mantenimiento</v>
          </cell>
          <cell r="AE402" t="str">
            <v>Número</v>
          </cell>
        </row>
        <row r="403">
          <cell r="O403" t="str">
            <v>NO* 2.3.3.05.09</v>
          </cell>
          <cell r="P403" t="str">
            <v>A otras entidades del gobierno general</v>
          </cell>
          <cell r="R403" t="str">
            <v>1.3.3.1.19.21</v>
          </cell>
          <cell r="S403" t="str">
            <v>R.B. Estampilla para el bienestar del Adulto mayor, Vigencia Actual</v>
          </cell>
          <cell r="AA403" t="str">
            <v>1709093</v>
          </cell>
          <cell r="AB403" t="str">
            <v>Servicio de procesamiento de caña panelera</v>
          </cell>
          <cell r="AC403" t="str">
            <v>170909300</v>
          </cell>
          <cell r="AD403" t="str">
            <v>Trapiches paneleros con servicio de procesamiento de caña.</v>
          </cell>
          <cell r="AE403" t="str">
            <v>Número</v>
          </cell>
        </row>
        <row r="404">
          <cell r="O404" t="str">
            <v>2.3.3.05.09.045</v>
          </cell>
          <cell r="P404" t="str">
            <v xml:space="preserve">Aseguramiento en salud S.S.F. (Leyes 100 de 1993, 1122 de 2007, 1393 de 2010, 1438 de 2011 y 1607 de 2012) </v>
          </cell>
          <cell r="R404" t="str">
            <v>1.3.3.1.19.22</v>
          </cell>
          <cell r="S404" t="str">
            <v>R.B. Estampilla para el bienestar del Adulto mayor (FONPET - 20%)</v>
          </cell>
          <cell r="AA404" t="str">
            <v>1709094</v>
          </cell>
          <cell r="AB404" t="str">
            <v>Servicio de beneficio de animales destinados para el consumo humano</v>
          </cell>
          <cell r="AC404" t="str">
            <v>170909400</v>
          </cell>
          <cell r="AD404" t="str">
            <v>Animales sacrificados</v>
          </cell>
          <cell r="AE404" t="str">
            <v>Número</v>
          </cell>
        </row>
        <row r="405">
          <cell r="O405" t="str">
            <v>2.3.3.05.09.053</v>
          </cell>
          <cell r="P405" t="str">
            <v>Fondos de Servicios Educativos de las Instituciones de Preescolar, Básica y Media</v>
          </cell>
          <cell r="R405" t="str">
            <v>1.3.3.1.19.41</v>
          </cell>
          <cell r="S405" t="str">
            <v>R.B. Estampillas-Fond Pen</v>
          </cell>
          <cell r="AA405" t="str">
            <v>1709095</v>
          </cell>
          <cell r="AB405" t="str">
            <v>Plantas de beneficio animal con mantenimiento</v>
          </cell>
          <cell r="AC405" t="str">
            <v>170909500</v>
          </cell>
          <cell r="AD405" t="str">
            <v xml:space="preserve">Plantas de beneficio animal con mantenimiento </v>
          </cell>
          <cell r="AE405" t="str">
            <v>Número</v>
          </cell>
        </row>
        <row r="406">
          <cell r="O406" t="str">
            <v>2.3.3.05.09.054</v>
          </cell>
          <cell r="P406" t="str">
            <v>A establecimientos públicos y unidades administrativas especiales</v>
          </cell>
          <cell r="R406" t="str">
            <v>1.3.3.1.19.42</v>
          </cell>
          <cell r="S406" t="str">
            <v>R.B. Estampilla Prodesarrollo Urbano  (20%  primera infancia)</v>
          </cell>
          <cell r="AA406" t="str">
            <v>1709096</v>
          </cell>
          <cell r="AB406" t="str">
            <v>Estudios de preinversión</v>
          </cell>
          <cell r="AC406" t="str">
            <v>170909600</v>
          </cell>
          <cell r="AD406" t="str">
            <v xml:space="preserve">Estudios de preinversión realizados </v>
          </cell>
          <cell r="AE406" t="str">
            <v>Número</v>
          </cell>
        </row>
        <row r="407">
          <cell r="O407" t="str">
            <v>NO* 2.3.3.07</v>
          </cell>
          <cell r="P407" t="str">
            <v>Prestaciones para cubrir riesgos sociales</v>
          </cell>
          <cell r="R407" t="str">
            <v>1.3.3.1.19.43</v>
          </cell>
          <cell r="S407" t="str">
            <v>R.B. Estampilla Prodesarrollo Urbano  (10%  bilinguismo Acuerdo 469/2019)</v>
          </cell>
          <cell r="AA407" t="str">
            <v>1709097</v>
          </cell>
          <cell r="AB407" t="str">
            <v>Estudios de preinversión para adecuación de tierras</v>
          </cell>
          <cell r="AC407" t="str">
            <v>170909700</v>
          </cell>
          <cell r="AD407" t="str">
            <v xml:space="preserve">Área con estudios de preinversión para adecuación de tierras elaborados </v>
          </cell>
          <cell r="AE407" t="str">
            <v>Hectáreas</v>
          </cell>
        </row>
        <row r="408">
          <cell r="O408" t="str">
            <v>NO* 2.3.3.07.01</v>
          </cell>
          <cell r="P408" t="str">
            <v>Prestaciones de asistencia social</v>
          </cell>
          <cell r="R408" t="str">
            <v>1.3.3.1.19.44</v>
          </cell>
          <cell r="S408" t="str">
            <v>R.B. Estampilla Prodesarrollo Urbano  (10% Equidad de Genero)</v>
          </cell>
          <cell r="AA408" t="str">
            <v>1709099</v>
          </cell>
          <cell r="AB408" t="str">
            <v>Distritos de adecuación de tierras construidos y ampliados</v>
          </cell>
          <cell r="AC408" t="str">
            <v>170909900</v>
          </cell>
          <cell r="AD408" t="str">
            <v>Hectáreas con distritos de adecuación de tierras construidos y ampliados</v>
          </cell>
          <cell r="AE408" t="str">
            <v>Hectáreas</v>
          </cell>
        </row>
        <row r="409">
          <cell r="O409" t="str">
            <v>2.3.3.07.01.002</v>
          </cell>
          <cell r="P409" t="str">
            <v>Transferencia a Colpensiones para administración beneficios económicos periódicos (de pensiones)</v>
          </cell>
          <cell r="R409" t="str">
            <v>1.3.3.1.19.45</v>
          </cell>
          <cell r="S409" t="str">
            <v>R.B. Estampilla Prodesarrollo Urbano  (10% Afro )</v>
          </cell>
          <cell r="AA409" t="str">
            <v>1709100</v>
          </cell>
          <cell r="AB409" t="str">
            <v>Distritos de adecuación de tierras rehabilitados, complementados y modernizados</v>
          </cell>
          <cell r="AC409" t="str">
            <v>170910000</v>
          </cell>
          <cell r="AD409" t="str">
            <v xml:space="preserve">Hectáreas con distritos de adecuación de tierras rehabilitados, complementados y modernizados </v>
          </cell>
          <cell r="AE409" t="str">
            <v>Hectáreas</v>
          </cell>
        </row>
        <row r="410">
          <cell r="O410" t="str">
            <v>NO* 2.3.3.07.02</v>
          </cell>
          <cell r="P410" t="str">
            <v>Prestaciones sociales relacionadas con el empleo</v>
          </cell>
          <cell r="R410" t="str">
            <v>1.3.3.1.19.46</v>
          </cell>
          <cell r="S410" t="str">
            <v>R.B. Estampilla Pro desarrollo10% Victimas de Conflicto Armado</v>
          </cell>
          <cell r="AA410" t="str">
            <v>1709101</v>
          </cell>
          <cell r="AB410" t="str">
            <v>Servicio de administración, operación y conservación de distritos de adecuación de tierras de propiedad del estado</v>
          </cell>
          <cell r="AC410" t="str">
            <v>170910100</v>
          </cell>
          <cell r="AD410" t="str">
            <v>Distritos de adecuación de tierras con servicio de Administración, Operación y Conservación</v>
          </cell>
          <cell r="AE410" t="str">
            <v>Número</v>
          </cell>
        </row>
        <row r="411">
          <cell r="O411" t="str">
            <v>NO* 2.3.3.07.02.001</v>
          </cell>
          <cell r="P411" t="str">
            <v>Mesadas pensionales (de pensiones)</v>
          </cell>
          <cell r="R411" t="str">
            <v>1.3.3.1.19.47</v>
          </cell>
          <cell r="S411" t="str">
            <v>R.B. Estampilla Prodesarrollo Urbano  (5% Alimentacion escolar)</v>
          </cell>
          <cell r="AA411" t="str">
            <v>1709102</v>
          </cell>
          <cell r="AB411" t="str">
            <v>Servicio de acompañamiento a la prestación del servicio público de adecuación de tierras</v>
          </cell>
          <cell r="AC411" t="str">
            <v>170910200</v>
          </cell>
          <cell r="AD411" t="str">
            <v>Distritos de adecuación de tierras acompañados en la prestación del servicio público</v>
          </cell>
          <cell r="AE411" t="str">
            <v>Número</v>
          </cell>
        </row>
        <row r="412">
          <cell r="O412" t="str">
            <v>2.3.3.07.02.001.01</v>
          </cell>
          <cell r="P412" t="str">
            <v>Mesadas pensionales con cargo a reservas (de pensiones)</v>
          </cell>
          <cell r="R412" t="str">
            <v>1.3.3.1.19.48</v>
          </cell>
          <cell r="S412" t="str">
            <v>R.B. Estampilla Prodesarrollo Urbano  (5% Adulto mayor )</v>
          </cell>
          <cell r="AA412" t="str">
            <v>1709103</v>
          </cell>
          <cell r="AB412" t="str">
            <v>Servicio de trámites legales de asociaciones de usuarios de distritos de adecuación de tierras</v>
          </cell>
          <cell r="AC412" t="str">
            <v>170910300</v>
          </cell>
          <cell r="AD412" t="str">
            <v>Trámites legales de asociaciones de usuarios realizados</v>
          </cell>
          <cell r="AE412" t="str">
            <v>Número</v>
          </cell>
        </row>
        <row r="413">
          <cell r="O413" t="str">
            <v>2.3.3.07.02.001.02</v>
          </cell>
          <cell r="P413" t="str">
            <v>Mesadas pensionales a cargo de la entidad (de pensiones)</v>
          </cell>
          <cell r="R413" t="str">
            <v>1.3.3.1.19.49</v>
          </cell>
          <cell r="S413" t="str">
            <v>R.B. Estampilla Prodesarrollo Urbano  (5% Discapacidad y enfermedades huerfanas)</v>
          </cell>
          <cell r="AA413" t="str">
            <v>1709104</v>
          </cell>
          <cell r="AB413" t="str">
            <v>Documentos de lineamientos técnicos</v>
          </cell>
          <cell r="AC413" t="str">
            <v>170910400</v>
          </cell>
          <cell r="AD413" t="str">
            <v>Documentos de lineamientos técnicos elaborados</v>
          </cell>
          <cell r="AE413" t="str">
            <v>Número</v>
          </cell>
        </row>
        <row r="414">
          <cell r="O414" t="str">
            <v>NO* 2.3.3.08</v>
          </cell>
          <cell r="P414" t="str">
            <v xml:space="preserve">A los hogares diferentes de prestaciones sociales </v>
          </cell>
          <cell r="R414" t="str">
            <v>1.3.3.1.19.50</v>
          </cell>
          <cell r="S414" t="str">
            <v>R.B. Estampilla Prodesarrollo Urbano  (5% Capital semilla)</v>
          </cell>
          <cell r="AA414" t="str">
            <v>1709105</v>
          </cell>
          <cell r="AB414" t="str">
            <v>Servicio de apoyo a la producción de las cadenas agrícolas, forestales, pecuarias, pesqueras y acuícolas</v>
          </cell>
          <cell r="AC414" t="str">
            <v>170910500</v>
          </cell>
          <cell r="AD414" t="str">
            <v>Cadenas productivas apoyadas</v>
          </cell>
          <cell r="AE414" t="str">
            <v>Número</v>
          </cell>
        </row>
        <row r="415">
          <cell r="O415" t="str">
            <v>2.3.3.08.04</v>
          </cell>
          <cell r="P415" t="str">
            <v>Actividades de promoción y desarrollo de la cultura</v>
          </cell>
          <cell r="R415" t="str">
            <v>1.3.3.1.19.51</v>
          </cell>
          <cell r="S415" t="str">
            <v>R.B Estampilla Prodesarrollo Urbano (15% Primera  Infancia)  Artículo 27-Acuerdo0434 /17</v>
          </cell>
          <cell r="AA415" t="str">
            <v>1709106</v>
          </cell>
          <cell r="AB415" t="str">
            <v>Servicio de apoyo a la comercialización de las cadenas agrícolas, forestales, pecuarias, pesqueras y acuícolas</v>
          </cell>
          <cell r="AC415" t="str">
            <v>170910600</v>
          </cell>
          <cell r="AD415" t="str">
            <v>Cadenas productivas apoyadas</v>
          </cell>
          <cell r="AE415" t="str">
            <v>Número</v>
          </cell>
        </row>
        <row r="416">
          <cell r="O416" t="str">
            <v>2.3.3.08.06</v>
          </cell>
          <cell r="P416" t="str">
            <v>Estímulos y beneficios a los deportistas</v>
          </cell>
          <cell r="R416" t="str">
            <v>1.3.3.1.19.52</v>
          </cell>
          <cell r="S416" t="str">
            <v>R.B Estampilla Prodesarrollo Urbano (30% Adulto Mayor)  Artículo 27-Acuerdo0434 /17</v>
          </cell>
          <cell r="AA416" t="str">
            <v>1709107</v>
          </cell>
          <cell r="AB416" t="str">
            <v>Servicio de promoción al consumo</v>
          </cell>
          <cell r="AC416" t="str">
            <v>170910700</v>
          </cell>
          <cell r="AD416" t="str">
            <v>Cadenas productivas apoyadas con servicio de promoción al consumo</v>
          </cell>
          <cell r="AE416" t="str">
            <v>Número</v>
          </cell>
        </row>
        <row r="417">
          <cell r="O417" t="str">
            <v>2.3.3.08.07</v>
          </cell>
          <cell r="P417" t="str">
            <v>Recursos para las Mesas de Participación de Víctimas</v>
          </cell>
          <cell r="R417" t="str">
            <v>1.3.3.1.19.53</v>
          </cell>
          <cell r="S417" t="str">
            <v>R.B Estampilla Prodesarrollo Urbano (10% Atención Víctimas Conflicto Armado)  Artículo 27-Acuerdo0434 /17</v>
          </cell>
          <cell r="AA417" t="str">
            <v>1709108</v>
          </cell>
          <cell r="AB417" t="str">
            <v>Documentos de política</v>
          </cell>
          <cell r="AC417" t="str">
            <v>170910800</v>
          </cell>
          <cell r="AD417" t="str">
            <v>Documentos de políticas elaborados</v>
          </cell>
          <cell r="AE417" t="str">
            <v>Número</v>
          </cell>
        </row>
        <row r="418">
          <cell r="O418" t="str">
            <v>2.3.3.08.08</v>
          </cell>
          <cell r="P418" t="str">
            <v>Recursos para el mejoramiento de vivienda urbana y rural</v>
          </cell>
          <cell r="R418" t="str">
            <v>1.3.3.1.19.54</v>
          </cell>
          <cell r="S418" t="str">
            <v>R.B Estampilla  Prodesarrollo Urbano(10% Equidad y Género ) Artículo 27-Acuerdo0434 /17</v>
          </cell>
          <cell r="AA418" t="str">
            <v>1709109</v>
          </cell>
          <cell r="AB418" t="str">
            <v>Servicio de información actualizado</v>
          </cell>
          <cell r="AC418" t="str">
            <v>170910900</v>
          </cell>
          <cell r="AD418" t="str">
            <v>Sistemas de información actualizados</v>
          </cell>
          <cell r="AE418" t="str">
            <v>Número</v>
          </cell>
        </row>
        <row r="419">
          <cell r="O419" t="str">
            <v>NO* 2.3.3.09</v>
          </cell>
          <cell r="P419" t="str">
            <v>A instituciones sin ánimo de lucro que sirven a los hogares</v>
          </cell>
          <cell r="R419" t="str">
            <v>1.3.3.1.19.55</v>
          </cell>
          <cell r="S419" t="str">
            <v>R.B Estampilla  Prodesarrollo Urbano(10% Población Afro) Artículo 27-Acuerdo0434 /17</v>
          </cell>
          <cell r="AA419" t="str">
            <v>1709110</v>
          </cell>
          <cell r="AB419" t="str">
            <v>Servicio de apoyo financiero para la reforestación comercial</v>
          </cell>
          <cell r="AC419" t="str">
            <v>170911000</v>
          </cell>
          <cell r="AD419" t="str">
            <v xml:space="preserve">Hectáreas reforestadas y con mantenimiento apoyadas </v>
          </cell>
          <cell r="AE419" t="str">
            <v>Número</v>
          </cell>
        </row>
        <row r="420">
          <cell r="O420" t="str">
            <v>2.3.3.09.16</v>
          </cell>
          <cell r="P420" t="str">
            <v>Sobretasa bomberil - Cuerpos de Bomberos Voluntarios</v>
          </cell>
          <cell r="R420" t="str">
            <v>1.3.3.1.19.56</v>
          </cell>
          <cell r="S420" t="str">
            <v>R.B Estampilla  Prodesarrollo Urbano(5% Otros Sectores) Artículo 27-Acuerdo0434 /17</v>
          </cell>
          <cell r="AA420" t="str">
            <v>1709111</v>
          </cell>
          <cell r="AB420" t="str">
            <v>Documentos de planeación</v>
          </cell>
          <cell r="AC420" t="str">
            <v>170911100</v>
          </cell>
          <cell r="AD420" t="str">
            <v>Documentos de planeación elaborados</v>
          </cell>
          <cell r="AE420" t="str">
            <v>Número</v>
          </cell>
        </row>
        <row r="421">
          <cell r="O421" t="str">
            <v>2.3.3.09.17</v>
          </cell>
          <cell r="P421" t="str">
            <v>Actividades de promoción y desarrollo del Deporte</v>
          </cell>
          <cell r="R421" t="str">
            <v>1.3.3.2.00.28</v>
          </cell>
          <cell r="S421" t="str">
            <v xml:space="preserve">R.B.Contraprestaciones por el uso del espacio público </v>
          </cell>
          <cell r="AA421" t="str">
            <v>1709112</v>
          </cell>
          <cell r="AB421" t="str">
            <v>Plazas de mercado mantenida</v>
          </cell>
          <cell r="AC421" t="str">
            <v>170911200</v>
          </cell>
          <cell r="AD421" t="str">
            <v>Plazas de mercado mantenida</v>
          </cell>
          <cell r="AE421" t="str">
            <v>Número</v>
          </cell>
        </row>
        <row r="422">
          <cell r="O422" t="str">
            <v>NO* 2.3.3.12</v>
          </cell>
          <cell r="P422" t="str">
            <v>A productores de mercado que distribuyen directamente a los hogares</v>
          </cell>
          <cell r="R422" t="str">
            <v>1.3.3.2.00.29</v>
          </cell>
          <cell r="S422" t="str">
            <v>R.B. Sobretasa Gasolina S.I.T.M. MIO</v>
          </cell>
          <cell r="AA422" t="str">
            <v>1709113</v>
          </cell>
          <cell r="AB422" t="str">
            <v>Plazas de mercado dotada</v>
          </cell>
          <cell r="AC422" t="str">
            <v>170911300</v>
          </cell>
          <cell r="AD422" t="str">
            <v>Plazas de mercado dotada</v>
          </cell>
          <cell r="AE422" t="str">
            <v>Número</v>
          </cell>
        </row>
        <row r="423">
          <cell r="O423" t="str">
            <v>2.3.3.12.03</v>
          </cell>
          <cell r="P423" t="str">
            <v>Recursos para el mejoramiento de vivienda urbana y rural</v>
          </cell>
          <cell r="R423" t="str">
            <v>1.3.3.10.00.01</v>
          </cell>
          <cell r="S423" t="str">
            <v>R.B. SGP-Agua potable y saneamiento básico 11/12</v>
          </cell>
          <cell r="AA423" t="str">
            <v>1709114</v>
          </cell>
          <cell r="AB423" t="str">
            <v>Bancos de maquinaria y equipos para la producción agropecuaria dotado</v>
          </cell>
          <cell r="AC423" t="str">
            <v>170911400</v>
          </cell>
          <cell r="AD423" t="str">
            <v>Maquinaria y equipos para la producción agropecuaria adquiridos</v>
          </cell>
          <cell r="AE423" t="str">
            <v>Número</v>
          </cell>
        </row>
        <row r="424">
          <cell r="O424" t="str">
            <v>NO* 2.3.3.13</v>
          </cell>
          <cell r="P424" t="str">
            <v>Sentencias y conciliaciones</v>
          </cell>
          <cell r="R424" t="str">
            <v>1.3.3.10.00.02</v>
          </cell>
          <cell r="S424" t="str">
            <v>R.B. SGP-Agua potable y saneamiento básico 12/12</v>
          </cell>
          <cell r="AA424" t="str">
            <v>1709116</v>
          </cell>
          <cell r="AB424" t="str">
            <v>Servicio de apoyo financiero para proyectos de adecuación de tierras</v>
          </cell>
          <cell r="AC424" t="str">
            <v>170911600</v>
          </cell>
          <cell r="AD424" t="str">
            <v>Proyectos financiados y cofinanciados</v>
          </cell>
          <cell r="AE424" t="str">
            <v>Número</v>
          </cell>
        </row>
        <row r="425">
          <cell r="O425" t="str">
            <v>NO* 2.3.3.13.01</v>
          </cell>
          <cell r="P425" t="str">
            <v>Fallos nacionales</v>
          </cell>
          <cell r="R425" t="str">
            <v>1.3.3.11.01.01</v>
          </cell>
          <cell r="S425" t="str">
            <v>R.B. Disposición de activos</v>
          </cell>
          <cell r="AA425" t="str">
            <v>1709119</v>
          </cell>
          <cell r="AB425" t="str">
            <v>Servicio de repoblamiento ictiológico realizado</v>
          </cell>
          <cell r="AC425" t="str">
            <v>170911900</v>
          </cell>
          <cell r="AD425" t="str">
            <v>Repoblamientos realizados</v>
          </cell>
          <cell r="AE425" t="str">
            <v>Número</v>
          </cell>
        </row>
        <row r="426">
          <cell r="O426" t="str">
            <v>2.3.3.13.01.001</v>
          </cell>
          <cell r="P426" t="str">
            <v>Sentencias</v>
          </cell>
          <cell r="R426" t="str">
            <v>1.3.3.11.01.02</v>
          </cell>
          <cell r="S426" t="str">
            <v>R.B. Disposición de activos-Fonpet</v>
          </cell>
          <cell r="AA426" t="str">
            <v>1709120</v>
          </cell>
          <cell r="AB426" t="str">
            <v>Planta de beneficio animal dotada</v>
          </cell>
          <cell r="AC426" t="str">
            <v>170912000</v>
          </cell>
          <cell r="AD426" t="str">
            <v>Plantas de beneficio animal dotadas</v>
          </cell>
          <cell r="AE426" t="str">
            <v>Número</v>
          </cell>
        </row>
        <row r="427">
          <cell r="O427" t="str">
            <v>2.3.3.13.01.002</v>
          </cell>
          <cell r="P427" t="str">
            <v>Conciliaciones</v>
          </cell>
          <cell r="R427" t="str">
            <v>1.3.3.11.02.01</v>
          </cell>
          <cell r="S427" t="str">
            <v>R.B. Excedentes Financieros EMCALI</v>
          </cell>
          <cell r="AA427" t="str">
            <v>1709121</v>
          </cell>
          <cell r="AB427" t="str">
            <v>Infraestructura construida para la comercialización de productos agropecuarios y pesqueros ofrecidos mediante servicios de restaurante</v>
          </cell>
          <cell r="AC427" t="str">
            <v>170912100</v>
          </cell>
          <cell r="AD427" t="str">
            <v xml:space="preserve"> Infraestructura para el servicio de restaurante construida </v>
          </cell>
          <cell r="AE427" t="str">
            <v>Número</v>
          </cell>
        </row>
        <row r="428">
          <cell r="O428" t="str">
            <v>2.3.3.13.01.003</v>
          </cell>
          <cell r="P428" t="str">
            <v>Laudos arbitrales</v>
          </cell>
          <cell r="R428" t="str">
            <v>1.3.3.11.02.02</v>
          </cell>
          <cell r="S428" t="str">
            <v>R.B. Excedentes Financieros EMCALI S.S.F.</v>
          </cell>
          <cell r="AA428" t="str">
            <v>1709122</v>
          </cell>
          <cell r="AB428" t="str">
            <v>Infraestructura ampliada para la comercialización de productos agropecuarios y pesqueros ofrecidos mediante servicios de restaurante</v>
          </cell>
          <cell r="AC428" t="str">
            <v>170912200</v>
          </cell>
          <cell r="AD428" t="str">
            <v>Infraestructura para el servicio de restaurante ampliada</v>
          </cell>
          <cell r="AE428" t="str">
            <v>Número</v>
          </cell>
        </row>
        <row r="429">
          <cell r="O429" t="str">
            <v>NO* 2.3.4</v>
          </cell>
          <cell r="P429" t="str">
            <v>Transferencia de Capital</v>
          </cell>
          <cell r="R429" t="str">
            <v>1.3.3.11.03</v>
          </cell>
          <cell r="S429" t="str">
            <v>R.B. R.F. SGP - Educación-Calidad  por matrícula oficial</v>
          </cell>
          <cell r="AA429" t="str">
            <v>1709123</v>
          </cell>
          <cell r="AB429" t="str">
            <v>Infraestructura adecuada para la comercialización de productos agropecuarios y pesqueros ofrecidos mediante servicios de restaurante</v>
          </cell>
          <cell r="AC429" t="str">
            <v>170912300</v>
          </cell>
          <cell r="AD429" t="str">
            <v>Infraestructura para el servicio de restaurante adecuada</v>
          </cell>
          <cell r="AE429" t="str">
            <v>Número</v>
          </cell>
        </row>
        <row r="430">
          <cell r="O430" t="str">
            <v>2.3.4.02</v>
          </cell>
          <cell r="P430" t="str">
            <v>Entidades del gobierno general</v>
          </cell>
          <cell r="R430" t="str">
            <v>1.3.3.11.05</v>
          </cell>
          <cell r="S430" t="str">
            <v>R.B. Recursos de crédito interno</v>
          </cell>
          <cell r="AA430" t="str">
            <v>1709124</v>
          </cell>
          <cell r="AB430" t="str">
            <v>Infraestructura modificada para la comercialización de productos agropecuarios y pesqueros ofrecidos mediante servicios de restaurante</v>
          </cell>
          <cell r="AC430" t="str">
            <v>170912400</v>
          </cell>
          <cell r="AD430" t="str">
            <v>Infraestructura para el servicio de restaurante modificada</v>
          </cell>
          <cell r="AE430" t="str">
            <v>Número</v>
          </cell>
        </row>
        <row r="431">
          <cell r="O431" t="str">
            <v>2.3.4.02.04</v>
          </cell>
          <cell r="P431" t="str">
            <v>Entidades del gobierno general</v>
          </cell>
          <cell r="R431" t="str">
            <v>1.3.3.11.06</v>
          </cell>
          <cell r="S431" t="str">
            <v>R.B. R.F. SGP - Salud-Salud pública</v>
          </cell>
          <cell r="AA431" t="str">
            <v>1709125</v>
          </cell>
          <cell r="AB431" t="str">
            <v>Infraestructura restaurada para la comercialización de productos agropecuarios y pesqueros ofrecidos mediante servicios de restaurante</v>
          </cell>
          <cell r="AC431" t="str">
            <v>170912500</v>
          </cell>
          <cell r="AD431" t="str">
            <v>Infraestructura para el servicio de restaurante restaurada</v>
          </cell>
          <cell r="AE431" t="str">
            <v>Número</v>
          </cell>
        </row>
        <row r="432">
          <cell r="O432" t="str">
            <v>NO* 2.3.7</v>
          </cell>
          <cell r="P432" t="str">
            <v>Disminución de pasivos</v>
          </cell>
          <cell r="R432" t="str">
            <v>1.3.3.11.06.01</v>
          </cell>
          <cell r="S432" t="str">
            <v xml:space="preserve">R.B PSA - Pago Servicios Ambientales </v>
          </cell>
          <cell r="AA432" t="str">
            <v>1709126</v>
          </cell>
          <cell r="AB432" t="str">
            <v>Infraestructura con reforzamiento estructural para la comercialización de productos agropecuarios y pesqueros ofrecidos mediante servicios de restaurante</v>
          </cell>
          <cell r="AC432" t="str">
            <v>170912600</v>
          </cell>
          <cell r="AD432" t="str">
            <v>Infraestructura para el servicio de restaurante con reforzamiento estructural</v>
          </cell>
          <cell r="AE432" t="str">
            <v>Número</v>
          </cell>
        </row>
        <row r="433">
          <cell r="O433" t="str">
            <v>NO* 2.3.7.01</v>
          </cell>
          <cell r="P433" t="str">
            <v>Cesantías</v>
          </cell>
          <cell r="R433" t="str">
            <v>1.3.3.11.06.02</v>
          </cell>
          <cell r="S433" t="str">
            <v xml:space="preserve">R.B. Donación empleados  para seguridad alimentaria-covid -19 </v>
          </cell>
          <cell r="AA433" t="str">
            <v>1709127</v>
          </cell>
          <cell r="AB433" t="str">
            <v>Infraestructura dotada para la comercialización de productos agropecuarios y pesqueros ofrecidos mediante servicios de restaurante</v>
          </cell>
          <cell r="AC433" t="str">
            <v>170912700</v>
          </cell>
          <cell r="AD433" t="str">
            <v>Infraestructura para el servicio de restaurante dotada</v>
          </cell>
          <cell r="AE433" t="str">
            <v>Número</v>
          </cell>
        </row>
        <row r="434">
          <cell r="O434" t="str">
            <v>NO* 2.3.7.01.01</v>
          </cell>
          <cell r="P434" t="str">
            <v>Cesantías definitivas</v>
          </cell>
          <cell r="R434" t="str">
            <v>1.3.3.11.07.01</v>
          </cell>
          <cell r="S434" t="str">
            <v xml:space="preserve">R.B. CUR 051/17 EMCALI S.S.F                    </v>
          </cell>
          <cell r="AA434" t="str">
            <v>1903001</v>
          </cell>
          <cell r="AB434" t="str">
            <v>Documentos de lineamientos técnicos</v>
          </cell>
          <cell r="AC434" t="str">
            <v>190300100</v>
          </cell>
          <cell r="AD434" t="str">
            <v>Documentos técnicos publicados y/o socializados</v>
          </cell>
          <cell r="AE434" t="str">
            <v>Número</v>
          </cell>
        </row>
        <row r="435">
          <cell r="O435" t="str">
            <v>2.3.7.01.01.001</v>
          </cell>
          <cell r="P435" t="str">
            <v>Cesantias Definitivas  Docentes SSF</v>
          </cell>
          <cell r="R435" t="str">
            <v>1.3.3.11.07.02</v>
          </cell>
          <cell r="S435" t="str">
            <v>R.B. CUR 016/18EMCALI S.S.F</v>
          </cell>
          <cell r="AA435" t="str">
            <v>1903002</v>
          </cell>
          <cell r="AB435" t="str">
            <v>Serviciode apoyo financiero para dotar el servicios de salud conforme con estándares de habilitación</v>
          </cell>
          <cell r="AC435" t="str">
            <v>190300200</v>
          </cell>
          <cell r="AD435" t="str">
            <v>Dotación de conformidad con estándares de habilitación</v>
          </cell>
          <cell r="AE435" t="str">
            <v>Número</v>
          </cell>
        </row>
        <row r="436">
          <cell r="O436" t="str">
            <v>2.3.7.01.01.002</v>
          </cell>
          <cell r="P436" t="str">
            <v>Cesantias Definitivas  Directivo Docentes SSF</v>
          </cell>
          <cell r="R436" t="str">
            <v>1.3.3.11.07.03</v>
          </cell>
          <cell r="S436" t="str">
            <v xml:space="preserve">R.B. CUR 625/19 S.S.F, Recursos Emcali - Conpes 3858/16 </v>
          </cell>
          <cell r="AA436" t="str">
            <v>1903003</v>
          </cell>
          <cell r="AB436" t="str">
            <v>Servicio de apoyo financiero para dotar con bienes y Servicio de interés para la salud pública</v>
          </cell>
          <cell r="AC436" t="str">
            <v>190300300</v>
          </cell>
          <cell r="AD436" t="str">
            <v>Cumplimiento de indicador ponderado de suministro de bienes y Servicio de interés para la salud pública en una vigencia determinada</v>
          </cell>
          <cell r="AE436" t="str">
            <v>Porcentaje</v>
          </cell>
        </row>
        <row r="437">
          <cell r="O437" t="str">
            <v>2.3.7.01.01.003</v>
          </cell>
          <cell r="P437" t="str">
            <v xml:space="preserve">Cesantias Definitivas  Administrativos </v>
          </cell>
          <cell r="R437" t="str">
            <v>1.3.3.11.07.04</v>
          </cell>
          <cell r="S437" t="str">
            <v xml:space="preserve">R.B. CUR 626/19 S.S.F ,  Recursos Emcali - Conpes 3858/16 </v>
          </cell>
          <cell r="AA437" t="str">
            <v>1903006</v>
          </cell>
          <cell r="AB437" t="str">
            <v>Servicio de evaluación del riesgo de toxicidad de plaguicidas</v>
          </cell>
          <cell r="AC437" t="str">
            <v>190300600</v>
          </cell>
          <cell r="AD437" t="str">
            <v>Solicitudes evaluadas en la vigencia/solicitudes recibidas en la vigencia</v>
          </cell>
          <cell r="AE437" t="str">
            <v>Porcentaje</v>
          </cell>
        </row>
        <row r="438">
          <cell r="O438" t="str">
            <v>2.3.7.01.01.004</v>
          </cell>
          <cell r="P438" t="str">
            <v>Cesantias Definitivas  Movilidad</v>
          </cell>
          <cell r="R438" t="str">
            <v>1.3.3.11.07.05</v>
          </cell>
          <cell r="S438" t="str">
            <v xml:space="preserve">R.B. CUR 627/19 S.S.F,  Recursos Emcali - Conpes 3858/16 </v>
          </cell>
          <cell r="AA438" t="str">
            <v>1903007</v>
          </cell>
          <cell r="AB438" t="str">
            <v>Servicio de análisis de laboratorio de estándares sanitarios</v>
          </cell>
          <cell r="AC438" t="str">
            <v>190300700</v>
          </cell>
          <cell r="AD438" t="str">
            <v>Análisis realizados</v>
          </cell>
          <cell r="AE438" t="str">
            <v>Número</v>
          </cell>
        </row>
        <row r="439">
          <cell r="O439" t="str">
            <v>NO* 2.3.7.01.02</v>
          </cell>
          <cell r="P439" t="str">
            <v>Cesantías parciales</v>
          </cell>
          <cell r="R439" t="str">
            <v>1.3.3.11.07.06</v>
          </cell>
          <cell r="S439" t="str">
            <v xml:space="preserve">R.B. CUR 880/19 S.S.F, Recursos Emcali - Conpes 3858/16 </v>
          </cell>
          <cell r="AA439" t="str">
            <v>1903009</v>
          </cell>
          <cell r="AB439" t="str">
            <v>Servicio de registro sanitario</v>
          </cell>
          <cell r="AC439" t="str">
            <v>190300900</v>
          </cell>
          <cell r="AD439" t="str">
            <v>registros sanitarios expedidos</v>
          </cell>
          <cell r="AE439" t="str">
            <v>Número</v>
          </cell>
        </row>
        <row r="440">
          <cell r="O440" t="str">
            <v>2.3.7.01.02.001</v>
          </cell>
          <cell r="P440" t="str">
            <v>Cesantias Parciales  Docentes SSF</v>
          </cell>
          <cell r="R440" t="str">
            <v>1.3.3.11.07.07</v>
          </cell>
          <cell r="S440" t="str">
            <v>R.B. CUR 881/19 S.S.F,  Recursos Emcali - Conpes 3858/16</v>
          </cell>
          <cell r="AA440" t="str">
            <v>1903010</v>
          </cell>
          <cell r="AB440" t="str">
            <v>Servicio de certificaciones en buenas practicas</v>
          </cell>
          <cell r="AC440" t="str">
            <v>190301000</v>
          </cell>
          <cell r="AD440" t="str">
            <v>certificaciones expedidas</v>
          </cell>
          <cell r="AE440" t="str">
            <v>Número</v>
          </cell>
        </row>
        <row r="441">
          <cell r="O441" t="str">
            <v>2.3.7.01.02.002</v>
          </cell>
          <cell r="P441" t="str">
            <v>Cesantias Parciales  Directivo Docentes SSF</v>
          </cell>
          <cell r="R441" t="str">
            <v>1.3.3.11.07.08</v>
          </cell>
          <cell r="S441" t="str">
            <v>R.B.CUR 882/19 S.S.F,  recursos emcali - conpes 3858/16</v>
          </cell>
          <cell r="AA441" t="str">
            <v>1903011</v>
          </cell>
          <cell r="AB441" t="str">
            <v>Servicio de inspección, vigilancia y control</v>
          </cell>
          <cell r="AC441" t="str">
            <v>190301100</v>
          </cell>
          <cell r="AD441" t="str">
            <v>visitas realizadas</v>
          </cell>
          <cell r="AE441" t="str">
            <v>Número</v>
          </cell>
        </row>
        <row r="442">
          <cell r="O442" t="str">
            <v>2.3.7.01.02.003</v>
          </cell>
          <cell r="P442" t="str">
            <v xml:space="preserve">Cesantias Parciales  Administrativos </v>
          </cell>
          <cell r="R442" t="str">
            <v>1.3.3.11.07.09</v>
          </cell>
          <cell r="S442" t="str">
            <v>R.B. DPS - ALAMEDA</v>
          </cell>
          <cell r="AA442" t="str">
            <v>1903012</v>
          </cell>
          <cell r="AB442" t="str">
            <v>Servicio de análisis de laboratorio</v>
          </cell>
          <cell r="AC442" t="str">
            <v>190301200</v>
          </cell>
          <cell r="AD442" t="str">
            <v>Análisis realizados</v>
          </cell>
          <cell r="AE442" t="str">
            <v>Número</v>
          </cell>
        </row>
        <row r="443">
          <cell r="O443" t="str">
            <v>2.3.7.01.02.004</v>
          </cell>
          <cell r="P443" t="str">
            <v>Cesantias Parciales  Movilidad</v>
          </cell>
          <cell r="R443" t="str">
            <v>1.3.3.11.07.10</v>
          </cell>
          <cell r="S443" t="str">
            <v>R.B. CUR 040/17 Emcali SSF</v>
          </cell>
          <cell r="AA443" t="str">
            <v>1903014</v>
          </cell>
          <cell r="AB443" t="str">
            <v>Servicio de acompañamiento para la destrucción de medicamentos</v>
          </cell>
          <cell r="AC443" t="str">
            <v>190301400</v>
          </cell>
          <cell r="AD443" t="str">
            <v>Procesos de destrucción acompañados / Número de Procesos de destrucción programados</v>
          </cell>
          <cell r="AE443" t="str">
            <v>Porcentaje</v>
          </cell>
        </row>
        <row r="444">
          <cell r="O444" t="str">
            <v>NO* 2.3.7.05</v>
          </cell>
          <cell r="P444" t="str">
            <v>Programas de saneamiento fiscal y financiero</v>
          </cell>
          <cell r="R444" t="str">
            <v>1.3.3.11.08.01</v>
          </cell>
          <cell r="S444" t="str">
            <v>R.B. R.F. S.G.P. Propósito General-Otros Sectores</v>
          </cell>
          <cell r="AA444" t="str">
            <v>1903015</v>
          </cell>
          <cell r="AB444" t="str">
            <v>Servicio de adopción y seguimiento de acciones y medidas especiales</v>
          </cell>
          <cell r="AC444" t="str">
            <v>190301500</v>
          </cell>
          <cell r="AD444" t="str">
            <v>acciones y medidas especiales ejecutadas</v>
          </cell>
          <cell r="AE444" t="str">
            <v>Número</v>
          </cell>
        </row>
        <row r="445">
          <cell r="O445" t="str">
            <v>2.3.7.05.02</v>
          </cell>
          <cell r="P445" t="str">
            <v>Pago de indemnizaciones originadas en programas de saneamiento fiscal y financiero</v>
          </cell>
          <cell r="R445" t="str">
            <v>1.3.3.11.08.02</v>
          </cell>
          <cell r="S445" t="str">
            <v>R.B. R.F. S.G.P.  Propósito General-Deporte</v>
          </cell>
          <cell r="AA445" t="str">
            <v>1903016</v>
          </cell>
          <cell r="AB445" t="str">
            <v>Servicio de auditoría y visitas inspectivas</v>
          </cell>
          <cell r="AC445" t="str">
            <v>190301600</v>
          </cell>
          <cell r="AD445" t="str">
            <v>auditorías y visitas inspectivas realizadas</v>
          </cell>
          <cell r="AE445" t="str">
            <v>Número</v>
          </cell>
        </row>
        <row r="446">
          <cell r="O446" t="str">
            <v>2.3.7.05.03</v>
          </cell>
          <cell r="P446" t="str">
            <v>Pago de déficit fiscal, de pasivo laboral y prestacional en programas de saneamiento fiscal y financiero</v>
          </cell>
          <cell r="R446" t="str">
            <v>1.3.3.11.08.03</v>
          </cell>
          <cell r="S446" t="str">
            <v>R.B. R..F. S.G.P.  Propósito General-Cultura</v>
          </cell>
          <cell r="AA446" t="str">
            <v>1903019</v>
          </cell>
          <cell r="AB446" t="str">
            <v>Servicio del ejercicio del procedimiento administrativo sancionatorio</v>
          </cell>
          <cell r="AC446" t="str">
            <v>190301900</v>
          </cell>
          <cell r="AD446" t="str">
            <v xml:space="preserve">procesos con aplicación del procedimiento administrativo sancionatorio tramitados </v>
          </cell>
          <cell r="AE446" t="str">
            <v>Número</v>
          </cell>
        </row>
        <row r="447">
          <cell r="O447" t="str">
            <v>NO* 2.3.7.06</v>
          </cell>
          <cell r="P447" t="str">
            <v>Financiación de déficit fiscal</v>
          </cell>
          <cell r="R447" t="str">
            <v>1.3.3.11.08.04</v>
          </cell>
          <cell r="S447" t="str">
            <v xml:space="preserve">R.B Convenio COID1267/20 Mindeporte </v>
          </cell>
          <cell r="AA447" t="str">
            <v>1903020</v>
          </cell>
          <cell r="AB447" t="str">
            <v>Servicio de diseño de metodologías, instrumentos y estrategias de inspección, vigilancia y control</v>
          </cell>
          <cell r="AC447" t="str">
            <v>190302000</v>
          </cell>
          <cell r="AD447" t="str">
            <v xml:space="preserve">Metodologías instrumentos y políticas de Inspección Vigilancia y Control diseñadas </v>
          </cell>
          <cell r="AE447" t="str">
            <v>Número</v>
          </cell>
        </row>
        <row r="448">
          <cell r="O448" t="str">
            <v>2.3.7.06.01</v>
          </cell>
          <cell r="P448" t="str">
            <v>Gastos de personal</v>
          </cell>
          <cell r="R448" t="str">
            <v>1.3.3.11.08.05</v>
          </cell>
          <cell r="S448" t="str">
            <v>R.B Resolución 3241/2018 (Premio Nal. De Bibliotecas Públicas "Daniel Samper Ortega")</v>
          </cell>
          <cell r="AA448" t="str">
            <v>1903022</v>
          </cell>
          <cell r="AB448" t="str">
            <v>Servicio de aprobación de planes voluntarios de salud</v>
          </cell>
          <cell r="AC448" t="str">
            <v>190302200</v>
          </cell>
          <cell r="AD448" t="str">
            <v>solicitudes de aprobación de Planes voluntarios de salud aprobadas</v>
          </cell>
          <cell r="AE448" t="str">
            <v>Número</v>
          </cell>
        </row>
        <row r="449">
          <cell r="O449" t="str">
            <v>2.3.7.06.02</v>
          </cell>
          <cell r="P449" t="str">
            <v>Adquisición de bienes y servicios</v>
          </cell>
          <cell r="R449" t="str">
            <v>1.3.3.11.08.06</v>
          </cell>
          <cell r="S449" t="str">
            <v>R.B. Fund for cities of services</v>
          </cell>
          <cell r="AA449" t="str">
            <v>1903023</v>
          </cell>
          <cell r="AB449" t="str">
            <v>Servicio de asistencia técnica en inspección, vigilancia y control</v>
          </cell>
          <cell r="AC449" t="str">
            <v>190302300</v>
          </cell>
          <cell r="AD449" t="str">
            <v>asistencias técnica en Inspección, Vigilancia y Control realizadas</v>
          </cell>
          <cell r="AE449" t="str">
            <v>Número</v>
          </cell>
        </row>
        <row r="450">
          <cell r="O450" t="str">
            <v>2.3.7.06.03</v>
          </cell>
          <cell r="P450" t="str">
            <v>Transferencias corrientes</v>
          </cell>
          <cell r="R450" t="str">
            <v>1.3.3.11.08.07</v>
          </cell>
          <cell r="S450" t="str">
            <v>R.B.Resolución 1585/21 2da. Versión Premio Nacional de Biblioteca "Daniel Samper Ortega" 2021</v>
          </cell>
          <cell r="AA450" t="str">
            <v>1903024</v>
          </cell>
          <cell r="AB450" t="str">
            <v>Servicio de seguimiento a entidades en liquidación voluntaria</v>
          </cell>
          <cell r="AC450" t="str">
            <v>190302400</v>
          </cell>
          <cell r="AD450" t="str">
            <v>informes de seguimiento a entidades en liquidación voluntaria realizados</v>
          </cell>
          <cell r="AE450" t="str">
            <v>Número</v>
          </cell>
        </row>
        <row r="451">
          <cell r="O451" t="str">
            <v>2.3.7.06.04</v>
          </cell>
          <cell r="P451" t="str">
            <v>Transferencias de capital</v>
          </cell>
          <cell r="R451" t="str">
            <v>1.3.3.11.09</v>
          </cell>
          <cell r="S451" t="str">
            <v>R.B. R.F. SGP - Asignación Especial-Programas de alimentación escolar</v>
          </cell>
          <cell r="AA451" t="str">
            <v>1903025</v>
          </cell>
          <cell r="AB451" t="str">
            <v>Servicio de implementación de estrategias para el fortalecimiento del control social en salud</v>
          </cell>
          <cell r="AC451" t="str">
            <v>190302500</v>
          </cell>
          <cell r="AD451" t="str">
            <v>estrategias para el fortalecimiento del control social en salud implementadas</v>
          </cell>
          <cell r="AE451" t="str">
            <v>Número</v>
          </cell>
        </row>
        <row r="452">
          <cell r="O452" t="str">
            <v>2.3.7.06.05</v>
          </cell>
          <cell r="P452" t="str">
            <v>Adquisición de activos financieros</v>
          </cell>
          <cell r="R452" t="str">
            <v>1.3.3.11.09.01</v>
          </cell>
          <cell r="S452" t="str">
            <v>R.B. Recuperación de cartera capital  - préstamos - Fondo Solidario y de Oportunidades</v>
          </cell>
          <cell r="AA452" t="str">
            <v>1903026</v>
          </cell>
          <cell r="AB452" t="str">
            <v>Servicio de evaluación, aprobación y seguimiento de acuerdos de reestructuración de pasivos para instituciones prestadoras de Servicio de salud</v>
          </cell>
          <cell r="AC452" t="str">
            <v>190302600</v>
          </cell>
          <cell r="AD452" t="str">
            <v>informes de evaluación, aprobación y seguimiento de acuerdos de reestructuración de pasivos para Instituciones Prestadores de Servicio de Salud realizados</v>
          </cell>
          <cell r="AE452" t="str">
            <v>Número</v>
          </cell>
        </row>
        <row r="453">
          <cell r="O453" t="str">
            <v>2.3.7.06.06</v>
          </cell>
          <cell r="P453" t="str">
            <v>Gastos por tributos, tasas, derechos, multas, sanciones e intereses de mora</v>
          </cell>
          <cell r="R453" t="str">
            <v>1.3.3.11.09.02</v>
          </cell>
          <cell r="S453" t="str">
            <v>R.B. Recuperación de cartera Intereses  - préstamos - Fondo Solidario y de Oportunidades</v>
          </cell>
          <cell r="AA453" t="str">
            <v>1903027</v>
          </cell>
          <cell r="AB453" t="str">
            <v>Servicio de evaluación, aprobación y seguimiento de planes de gestión integral del riesgo</v>
          </cell>
          <cell r="AC453" t="str">
            <v>190302700</v>
          </cell>
          <cell r="AD453" t="str">
            <v>informes de evaluación, aprobación y seguimiento de Planes de Gestión Integral de Riesgo realizados</v>
          </cell>
          <cell r="AE453" t="str">
            <v>Número</v>
          </cell>
        </row>
        <row r="454">
          <cell r="O454" t="str">
            <v>2.3.7.06.07</v>
          </cell>
          <cell r="P454" t="str">
            <v>Gastos de Comercialización y Producción</v>
          </cell>
          <cell r="R454" t="str">
            <v>1.3.3.11.09.03</v>
          </cell>
          <cell r="S454" t="str">
            <v>R.B. Fondo Solidario y de Oportunidades</v>
          </cell>
          <cell r="AA454" t="str">
            <v>1903028</v>
          </cell>
          <cell r="AB454" t="str">
            <v>Servicio de gestión de peticiones, quejas, reclamos y denuncias</v>
          </cell>
          <cell r="AC454" t="str">
            <v>190302800</v>
          </cell>
          <cell r="AD454" t="str">
            <v xml:space="preserve"> Preguntas Quejas Reclamos y Denuncias Gestionadas</v>
          </cell>
          <cell r="AE454" t="str">
            <v>Número</v>
          </cell>
        </row>
        <row r="455">
          <cell r="O455" t="str">
            <v>NO* 2.3.8</v>
          </cell>
          <cell r="P455" t="str">
            <v>Gastos por tributos, tasas, contribuciones, multas, sanciones e intereses de mora</v>
          </cell>
          <cell r="R455" t="str">
            <v>1.3.3.11.10.01</v>
          </cell>
          <cell r="S455" t="str">
            <v>R.B. Retiros Fonpet-Para el pago de obligaciones pensionales corrientes</v>
          </cell>
          <cell r="AA455" t="str">
            <v>1903030</v>
          </cell>
          <cell r="AB455" t="str">
            <v>Servicio de registro de interventores, liquidadores y contralores</v>
          </cell>
          <cell r="AC455" t="str">
            <v>190303000</v>
          </cell>
          <cell r="AD455" t="str">
            <v>interventores, liquidadores y contralores registrados</v>
          </cell>
          <cell r="AE455" t="str">
            <v>Número</v>
          </cell>
        </row>
        <row r="456">
          <cell r="O456" t="str">
            <v>NO* 2.3.8.01</v>
          </cell>
          <cell r="P456" t="str">
            <v>Impuestos</v>
          </cell>
          <cell r="R456" t="str">
            <v>1.3.3.11.10.02</v>
          </cell>
          <cell r="S456" t="str">
            <v xml:space="preserve">R.B. Retiros FONPET Educacion excedentes </v>
          </cell>
          <cell r="AA456" t="str">
            <v>1903031</v>
          </cell>
          <cell r="AB456" t="str">
            <v>Servicio de información de vigilancia epidemiológica</v>
          </cell>
          <cell r="AC456" t="str">
            <v>190303100</v>
          </cell>
          <cell r="AD456" t="str">
            <v>Informes de evento generados en la vigencia</v>
          </cell>
          <cell r="AE456" t="str">
            <v>Número</v>
          </cell>
        </row>
        <row r="457">
          <cell r="O457" t="str">
            <v>2.3.8.01.09</v>
          </cell>
          <cell r="P457" t="str">
            <v>Impuesto nacional al consumo</v>
          </cell>
          <cell r="R457" t="str">
            <v>1.3.3.11.11</v>
          </cell>
          <cell r="S457" t="str">
            <v>R.B. Reintegros y otros recursos no apropiados - Libre destinación</v>
          </cell>
          <cell r="AA457" t="str">
            <v>1903032</v>
          </cell>
          <cell r="AB457" t="str">
            <v>Servicios de evaluación de riesgo de toxicidad de plaguicidas</v>
          </cell>
          <cell r="AC457" t="str">
            <v>190303200</v>
          </cell>
          <cell r="AD457" t="str">
            <v xml:space="preserve">Solicitudes evaluadas en la vigencia </v>
          </cell>
          <cell r="AE457" t="str">
            <v>Número</v>
          </cell>
        </row>
        <row r="458">
          <cell r="O458" t="str">
            <v>2.3.8.01.10</v>
          </cell>
          <cell r="P458" t="str">
            <v>Impuesto de remate y adjudicaciones</v>
          </cell>
          <cell r="R458" t="str">
            <v>1.3.3.11.11.01</v>
          </cell>
          <cell r="S458" t="str">
            <v>R.B. Reintegro aportes Salud, ARL SGP Educacion</v>
          </cell>
          <cell r="AA458" t="str">
            <v>1903033</v>
          </cell>
          <cell r="AB458" t="str">
            <v>Servicio de verificación de técnicas de análisis</v>
          </cell>
          <cell r="AC458" t="str">
            <v>190303300</v>
          </cell>
          <cell r="AD458" t="str">
            <v>Instituciones bajo control</v>
          </cell>
          <cell r="AE458" t="str">
            <v>Número</v>
          </cell>
        </row>
        <row r="459">
          <cell r="O459" t="str">
            <v>2.3.8.01.13</v>
          </cell>
          <cell r="P459" t="str">
            <v>Impuesto sobre aduanas y recargos</v>
          </cell>
          <cell r="R459" t="str">
            <v>1.3.3.11.11.02</v>
          </cell>
          <cell r="S459" t="str">
            <v>R.B. R.F.  SGP - Asignación-Atención integral de la primera infancia-Educación</v>
          </cell>
          <cell r="AA459" t="str">
            <v>1903034</v>
          </cell>
          <cell r="AB459" t="str">
            <v>Servicio deasistencia técnica</v>
          </cell>
          <cell r="AC459" t="str">
            <v>190303400</v>
          </cell>
          <cell r="AD459" t="str">
            <v>Asistencias técnicas realizadas</v>
          </cell>
          <cell r="AE459" t="str">
            <v>Número</v>
          </cell>
        </row>
        <row r="460">
          <cell r="O460" t="str">
            <v>2.3.8.01.14</v>
          </cell>
          <cell r="P460" t="str">
            <v>Gravamen a los movimientos financieros</v>
          </cell>
          <cell r="R460" t="str">
            <v>1.3.3.11.11.03</v>
          </cell>
          <cell r="S460" t="str">
            <v>R.B. Reintegros S.G.P. Sector Educación-Prestación Servicios</v>
          </cell>
          <cell r="AA460" t="str">
            <v>1903035</v>
          </cell>
          <cell r="AB460" t="str">
            <v>Servicio de inspección, vigilancia y control de los factores del riesgo del ambiente que afectan la salud humana</v>
          </cell>
          <cell r="AC460" t="str">
            <v>190303500</v>
          </cell>
          <cell r="AD460" t="str">
            <v>Distritos con acciones de Inspección Vigilancia y Control  reales y efectivas  de los factores del riesgo del ambiente que afectan la salud humana  realizados</v>
          </cell>
          <cell r="AE460" t="str">
            <v>Número</v>
          </cell>
        </row>
        <row r="461">
          <cell r="O461" t="str">
            <v>2.3.8.01.51</v>
          </cell>
          <cell r="P461" t="str">
            <v>Impuesto sobre vehículos automotores</v>
          </cell>
          <cell r="R461" t="str">
            <v>1.3.3.11.11.04</v>
          </cell>
          <cell r="S461" t="str">
            <v>R.B. Reintegros S.G.P. Sector Educación-Calidad</v>
          </cell>
          <cell r="AA461" t="str">
            <v>1903040</v>
          </cell>
          <cell r="AB461" t="str">
            <v>Servicio de vigilancia de calidad del agua para consumo humano, recolección, transporte y disposición final de residuos sólidos; manejo y disposición final de radiaciones ionizantes, excretas, residuos líquidos y aguas servidas y calidad del aire.</v>
          </cell>
          <cell r="AC461" t="str">
            <v>190304000</v>
          </cell>
          <cell r="AD461" t="str">
            <v>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v>
          </cell>
          <cell r="AE461" t="str">
            <v>Número</v>
          </cell>
        </row>
        <row r="462">
          <cell r="O462" t="str">
            <v>2.3.8.01.52</v>
          </cell>
          <cell r="P462" t="str">
            <v>Impuesto predial unificado</v>
          </cell>
          <cell r="R462" t="str">
            <v>1.3.3.11.11.05</v>
          </cell>
          <cell r="S462" t="str">
            <v>R.B. Reintegros SGP Agua Potable</v>
          </cell>
          <cell r="AA462" t="str">
            <v>1903041</v>
          </cell>
          <cell r="AB462" t="str">
            <v>Servicio de vigilancia sanitaria e Inspección Vigilancia y Control del Sistema General de Seguridad Social en Salud</v>
          </cell>
          <cell r="AC462" t="str">
            <v>190304100</v>
          </cell>
          <cell r="AD462" t="str">
            <v>Distritos que realizan la vigilancia sanitaria e Inspección Vigilancia y Control  de la gestión del Sistema general de Seguridad Social en Salud  en su jurisdicción real y efectivamente  realizados</v>
          </cell>
          <cell r="AE462" t="str">
            <v>Número</v>
          </cell>
        </row>
        <row r="463">
          <cell r="O463" t="str">
            <v>2.3.8.01.99</v>
          </cell>
          <cell r="P463" t="str">
            <v>Impuestos a favor de gobiernos extranjeros</v>
          </cell>
          <cell r="R463" t="str">
            <v>1.3.3.11.11.06</v>
          </cell>
          <cell r="S463" t="str">
            <v>R.B. SGP Restitución Agua Potable y Saneamiento Básico</v>
          </cell>
          <cell r="AA463" t="str">
            <v>1903042</v>
          </cell>
          <cell r="AB463" t="str">
            <v>Servicio de vigilancia y control sanitario de los factores de riesgo para la salud, en los establecimientos y espacios que pueden generar riesgos para la población.</v>
          </cell>
          <cell r="AC463" t="str">
            <v>190304200</v>
          </cell>
          <cell r="AD463" t="str">
            <v>Municipios especiales 1,2 y 3 con vigilancia y control sanitario real y efectivo en su jurisdicción, sobre los factores de riesgo para la salud, en los establecimientos y espacios que pueden generar riesgos para la población  realizados</v>
          </cell>
          <cell r="AE463" t="str">
            <v>Número</v>
          </cell>
        </row>
        <row r="464">
          <cell r="O464" t="str">
            <v>2.3.8.02</v>
          </cell>
          <cell r="P464" t="str">
            <v>Estampillas</v>
          </cell>
          <cell r="R464" t="str">
            <v>1.3.3.11.11.07</v>
          </cell>
          <cell r="S464" t="str">
            <v>R.B. Reintegros Estampilla Prodesarrollo Urbano ( 5% capital semilla)</v>
          </cell>
          <cell r="AA464" t="str">
            <v>1903043</v>
          </cell>
          <cell r="AB464" t="str">
            <v>Infraestructura de laboratorios construida y dotada</v>
          </cell>
          <cell r="AC464" t="str">
            <v>190304300</v>
          </cell>
          <cell r="AD464" t="str">
            <v>Laboratorios construidos</v>
          </cell>
          <cell r="AE464" t="str">
            <v>Número</v>
          </cell>
        </row>
        <row r="465">
          <cell r="O465" t="str">
            <v>2.3.8.03</v>
          </cell>
          <cell r="P465" t="str">
            <v>Tasas y derechos administrativos</v>
          </cell>
          <cell r="R465" t="str">
            <v>1.3.3.11.11.08</v>
          </cell>
          <cell r="S465" t="str">
            <v>R.B. Reintegros Estampilla Prodesarrollo Urbano  (10% Equidad de Genero)</v>
          </cell>
          <cell r="AA465" t="str">
            <v>1903044</v>
          </cell>
          <cell r="AB465" t="str">
            <v>Estudios y diseños de infraestructura de laboratorios</v>
          </cell>
          <cell r="AC465" t="str">
            <v>190304400</v>
          </cell>
          <cell r="AD465" t="str">
            <v>Estudios y diseños de infraestructura de laboratorios elaborados</v>
          </cell>
          <cell r="AE465" t="str">
            <v>Número</v>
          </cell>
        </row>
        <row r="466">
          <cell r="O466" t="str">
            <v>2.3.8.03.01</v>
          </cell>
          <cell r="P466" t="str">
            <v>Tasa Superintendencia Nacional de Salud por acciones de IVC Territorial</v>
          </cell>
          <cell r="R466" t="str">
            <v>1.3.3.11.11.09</v>
          </cell>
          <cell r="S466" t="str">
            <v>R.B. Reintegros aportes salud, ARL-SGP Salud</v>
          </cell>
          <cell r="AA466" t="str">
            <v>1903045</v>
          </cell>
          <cell r="AB466" t="str">
            <v>Servicio de información para la gestión de la inspección, vigilancia y control sanitario</v>
          </cell>
          <cell r="AC466" t="str">
            <v>190304500</v>
          </cell>
          <cell r="AD466" t="str">
            <v>Usuarios del sistema</v>
          </cell>
          <cell r="AE466" t="str">
            <v>Número</v>
          </cell>
        </row>
        <row r="467">
          <cell r="O467" t="str">
            <v>2.3.8.03.02</v>
          </cell>
          <cell r="P467" t="str">
            <v xml:space="preserve">Tasa de Seguridad y Convivencia-Gobernacion del Valle </v>
          </cell>
          <cell r="R467" t="str">
            <v>1.3.3.11.11.10</v>
          </cell>
          <cell r="S467" t="str">
            <v>R.B. Reintegros aportes salud, ARL- Infracciones de tránsito</v>
          </cell>
          <cell r="AA467" t="str">
            <v>1903046</v>
          </cell>
          <cell r="AB467" t="str">
            <v>Documentos metodológicos</v>
          </cell>
          <cell r="AC467" t="str">
            <v>190304600</v>
          </cell>
          <cell r="AD467" t="str">
            <v>Documentos metodológicos elaborados</v>
          </cell>
          <cell r="AE467" t="str">
            <v>Número</v>
          </cell>
        </row>
        <row r="468">
          <cell r="O468" t="str">
            <v>2.3.8.03.03</v>
          </cell>
          <cell r="P468" t="str">
            <v>Tasas y derechos de registro</v>
          </cell>
          <cell r="R468" t="str">
            <v>1.3.3.11.11.11</v>
          </cell>
          <cell r="S468" t="str">
            <v>R.B. Reintegros SGP Propósito General-Otros Sectores</v>
          </cell>
          <cell r="AA468" t="str">
            <v>1903047</v>
          </cell>
          <cell r="AB468" t="str">
            <v>Servicios de comunicación y divulgación en inspección, vigilancia y control</v>
          </cell>
          <cell r="AC468" t="str">
            <v>190304700</v>
          </cell>
          <cell r="AD468" t="str">
            <v>Productos de comunicación difundidos</v>
          </cell>
          <cell r="AE468" t="str">
            <v>Número</v>
          </cell>
        </row>
        <row r="469">
          <cell r="O469" t="str">
            <v>NO* 2.3.8.04</v>
          </cell>
          <cell r="P469" t="str">
            <v>Contribuciones</v>
          </cell>
          <cell r="R469" t="str">
            <v>1.3.3.11.11.14</v>
          </cell>
          <cell r="S469" t="str">
            <v>R.B. Reintegro Estampilla Propdesarrollo Urbano ( 5% Adulto mayor )</v>
          </cell>
          <cell r="AA469" t="str">
            <v>1903049</v>
          </cell>
          <cell r="AB469" t="str">
            <v>Infraestructura de laboratorios dotada</v>
          </cell>
          <cell r="AC469" t="str">
            <v>190304900</v>
          </cell>
          <cell r="AD469" t="str">
            <v>Laboratorios dotados</v>
          </cell>
          <cell r="AE469" t="str">
            <v>Número</v>
          </cell>
        </row>
        <row r="470">
          <cell r="O470" t="str">
            <v>2.3.8.04.01</v>
          </cell>
          <cell r="P470" t="str">
            <v>Cuota de fiscalización y auditaje</v>
          </cell>
          <cell r="R470" t="str">
            <v>1.3.3.11.13</v>
          </cell>
          <cell r="S470" t="str">
            <v>R.B. R.F. SGP - Agua potable y saneamiento básico</v>
          </cell>
          <cell r="AA470" t="str">
            <v>1903051</v>
          </cell>
          <cell r="AB470" t="str">
            <v>Documentos de planeación</v>
          </cell>
          <cell r="AC470" t="str">
            <v>190305100</v>
          </cell>
          <cell r="AD470" t="str">
            <v>Documentos de planeación realizados</v>
          </cell>
          <cell r="AE470" t="str">
            <v>Número</v>
          </cell>
        </row>
        <row r="471">
          <cell r="O471" t="str">
            <v>2.3.8.04.02</v>
          </cell>
          <cell r="P471" t="str">
            <v>Contribución - Superintendencia Financiera de Colombia</v>
          </cell>
          <cell r="R471" t="str">
            <v>1.3.3.12.01.01</v>
          </cell>
          <cell r="S471" t="str">
            <v>R.B. R.F.  Tasa prodeporte</v>
          </cell>
          <cell r="AA471" t="str">
            <v>1903052</v>
          </cell>
          <cell r="AB471" t="str">
            <v>Documentos de evaluación</v>
          </cell>
          <cell r="AC471" t="str">
            <v>190305200</v>
          </cell>
          <cell r="AD471" t="str">
            <v>Documentos de evaluación realizados</v>
          </cell>
          <cell r="AE471" t="str">
            <v>Número</v>
          </cell>
        </row>
        <row r="472">
          <cell r="O472" t="str">
            <v>2.3.8.04.03</v>
          </cell>
          <cell r="P472" t="str">
            <v>Contribución de valorización</v>
          </cell>
          <cell r="R472" t="str">
            <v>1.3.3.12.02.01</v>
          </cell>
          <cell r="S472" t="str">
            <v>R.B. R.F. Coljuegos 25%</v>
          </cell>
          <cell r="AA472" t="str">
            <v>1903057</v>
          </cell>
          <cell r="AB472" t="str">
            <v>Servicio de promoción, prevención, vigilancia y control de vectores y zoonosis</v>
          </cell>
          <cell r="AC472" t="str">
            <v>190305700</v>
          </cell>
          <cell r="AD472" t="str">
            <v>Municipios con acciones de promoción, prevención, vigilancia  y control de vectores y zoonosis realizadas</v>
          </cell>
          <cell r="AE472" t="str">
            <v>Número</v>
          </cell>
        </row>
        <row r="473">
          <cell r="O473" t="str">
            <v>2.3.8.04.04</v>
          </cell>
          <cell r="P473" t="str">
            <v>Contribución sector eléctrico</v>
          </cell>
          <cell r="R473" t="str">
            <v>1.3.3.12.05.01</v>
          </cell>
          <cell r="S473" t="str">
            <v xml:space="preserve">R.B. R.F. ICLD </v>
          </cell>
          <cell r="AA473" t="str">
            <v>1905001</v>
          </cell>
          <cell r="AB473" t="str">
            <v>Cementerios ampliados</v>
          </cell>
          <cell r="AC473" t="str">
            <v>190500100</v>
          </cell>
          <cell r="AD473" t="str">
            <v>Cementerios ampliados</v>
          </cell>
          <cell r="AE473" t="str">
            <v>Número</v>
          </cell>
        </row>
        <row r="474">
          <cell r="O474" t="str">
            <v>NO* 2.3.8.05</v>
          </cell>
          <cell r="P474" t="str">
            <v>Multas, sanciones e intereses de mora</v>
          </cell>
          <cell r="R474" t="str">
            <v>1.3.3.12.05.02</v>
          </cell>
          <cell r="S474" t="str">
            <v>R.B. R.F. Zonas verdes adquisicion terrenos</v>
          </cell>
          <cell r="AA474" t="str">
            <v>1905002</v>
          </cell>
          <cell r="AB474" t="str">
            <v>Cementerios construidos</v>
          </cell>
          <cell r="AC474" t="str">
            <v>190500200</v>
          </cell>
          <cell r="AD474" t="str">
            <v>Cementerios construidos</v>
          </cell>
          <cell r="AE474" t="str">
            <v>Número</v>
          </cell>
        </row>
        <row r="475">
          <cell r="O475" t="str">
            <v>NO* 2.3.8.05.01</v>
          </cell>
          <cell r="P475" t="str">
            <v>Multas y sanciones</v>
          </cell>
          <cell r="R475" t="str">
            <v>1.3.3.12.05.03</v>
          </cell>
          <cell r="S475" t="str">
            <v>R.B. R.F. C.M.O.Gastos Salud e Inv.</v>
          </cell>
          <cell r="AA475" t="str">
            <v>1905003</v>
          </cell>
          <cell r="AB475" t="str">
            <v>Cementerios habilitados</v>
          </cell>
          <cell r="AC475" t="str">
            <v>190500300</v>
          </cell>
          <cell r="AD475" t="str">
            <v>Cementerios habilitados</v>
          </cell>
          <cell r="AE475" t="str">
            <v>Número</v>
          </cell>
        </row>
        <row r="476">
          <cell r="O476" t="str">
            <v>2.3.8.05.01.001</v>
          </cell>
          <cell r="P476" t="str">
            <v>Multas Superintendencias</v>
          </cell>
          <cell r="R476" t="str">
            <v>1.3.3.12.05.04</v>
          </cell>
          <cell r="S476" t="str">
            <v>R.B. R.F. Impuesto de Alumbrado Público EMCALI y Otros Comercializadores</v>
          </cell>
          <cell r="AA476" t="str">
            <v>1905004</v>
          </cell>
          <cell r="AB476" t="str">
            <v>Cementerios remodelados</v>
          </cell>
          <cell r="AC476" t="str">
            <v>190500400</v>
          </cell>
          <cell r="AD476" t="str">
            <v>Cementerios remodelados</v>
          </cell>
          <cell r="AE476" t="str">
            <v>Número</v>
          </cell>
        </row>
        <row r="477">
          <cell r="R477" t="str">
            <v>1.3.3.12.05.05</v>
          </cell>
          <cell r="S477" t="str">
            <v>R.B. R.F. alumb  EMCALI  (10% navideño)</v>
          </cell>
          <cell r="AA477" t="str">
            <v>1905005</v>
          </cell>
          <cell r="AB477" t="str">
            <v>Centros reguladores de urgencias, emergencias y desastres adecuados</v>
          </cell>
          <cell r="AC477" t="str">
            <v>190500500</v>
          </cell>
          <cell r="AD477" t="str">
            <v>Centros reguladores de urgencias, emergencias y desastres adecuados</v>
          </cell>
          <cell r="AE477" t="str">
            <v>Número</v>
          </cell>
        </row>
        <row r="478">
          <cell r="R478" t="str">
            <v>1.3.3.12.05.06</v>
          </cell>
          <cell r="S478" t="str">
            <v>R.B. R.F. Expedición de Licencias de funcionamiento de establecimientos educativos para el trabajo y el desarrollo humano</v>
          </cell>
          <cell r="AA478" t="str">
            <v>1905006</v>
          </cell>
          <cell r="AB478" t="str">
            <v>Centros reguladores de urgencias, emergencias y desastres ampliados</v>
          </cell>
          <cell r="AC478" t="str">
            <v>190500600</v>
          </cell>
          <cell r="AD478" t="str">
            <v>Centros reguladores de urgencias, emergencias y desastres ampliados</v>
          </cell>
          <cell r="AE478" t="str">
            <v>Número</v>
          </cell>
        </row>
        <row r="479">
          <cell r="R479" t="str">
            <v>1.3.3.12.05.07</v>
          </cell>
          <cell r="S479" t="str">
            <v>R.B. R.F. Aportes urbanísticos por mayor edificabilidad</v>
          </cell>
          <cell r="AA479" t="str">
            <v>1905007</v>
          </cell>
          <cell r="AB479" t="str">
            <v>Centros reguladores de urgencias, emergencias y desastres con reforzamiento estructural</v>
          </cell>
          <cell r="AC479" t="str">
            <v>190500700</v>
          </cell>
          <cell r="AD479" t="str">
            <v>Centros reguladores de urgencias, emergencias y desastres con reforzamiento estructural</v>
          </cell>
          <cell r="AE479" t="str">
            <v>Número</v>
          </cell>
        </row>
        <row r="480">
          <cell r="R480" t="str">
            <v>1.3.3.12.05.08</v>
          </cell>
          <cell r="S480" t="str">
            <v>R.B. R.F. C.M. Fondo GRED</v>
          </cell>
          <cell r="AA480" t="str">
            <v>1905008</v>
          </cell>
          <cell r="AB480" t="str">
            <v>Centros reguladores de urgencias, emergencias y desastres construidos y dotados</v>
          </cell>
          <cell r="AC480" t="str">
            <v>190500800</v>
          </cell>
          <cell r="AD480" t="str">
            <v>Centros reguladores de urgencias, emergencias y desastres construidos y dotados</v>
          </cell>
          <cell r="AE480" t="str">
            <v>Número</v>
          </cell>
        </row>
        <row r="481">
          <cell r="R481" t="str">
            <v>1.3.3.12.05.09</v>
          </cell>
          <cell r="S481" t="str">
            <v>R.B. R.F. Impuesto de Alumbrado Público Liquidación Directa</v>
          </cell>
          <cell r="AA481" t="str">
            <v>1905009</v>
          </cell>
          <cell r="AB481" t="str">
            <v>Centros reguladores de urgencias, emergencias y desastres dotados</v>
          </cell>
          <cell r="AC481" t="str">
            <v>190500900</v>
          </cell>
          <cell r="AD481" t="str">
            <v>Centros reguladores de urgencias, emergencias y desastres dotados</v>
          </cell>
          <cell r="AE481" t="str">
            <v>Número</v>
          </cell>
        </row>
        <row r="482">
          <cell r="R482" t="str">
            <v>1.3.3.12.05.10</v>
          </cell>
          <cell r="S482" t="str">
            <v>R.B. R.F. Fondo de Promoción de la Movilidad Sostenible</v>
          </cell>
          <cell r="AA482" t="str">
            <v>1905010</v>
          </cell>
          <cell r="AB482" t="str">
            <v>Centros reguladores de urgencias, emergencias y desastres modificados</v>
          </cell>
          <cell r="AC482" t="str">
            <v>190501000</v>
          </cell>
          <cell r="AD482" t="str">
            <v>Centros reguladores de urgencias, emergencias y desastres modificados</v>
          </cell>
          <cell r="AE482" t="str">
            <v>Número</v>
          </cell>
        </row>
        <row r="483">
          <cell r="R483" t="str">
            <v>1.3.3.12.05.11</v>
          </cell>
          <cell r="S483" t="str">
            <v>R.B. R.F. Derechos de Tránsito en Áreas Restringidas o de Alta Congestión</v>
          </cell>
          <cell r="AA483" t="str">
            <v>1905011</v>
          </cell>
          <cell r="AB483" t="str">
            <v>Centros reguladores de urgencias, emergencias y desastres restaurados</v>
          </cell>
          <cell r="AC483" t="str">
            <v>190501100</v>
          </cell>
          <cell r="AD483" t="str">
            <v>Centros reguladores de urgencias, emergencias y desastres restaurados</v>
          </cell>
          <cell r="AE483" t="str">
            <v>Número</v>
          </cell>
        </row>
        <row r="484">
          <cell r="R484" t="str">
            <v>1.3.3.12.05.12</v>
          </cell>
          <cell r="S484" t="str">
            <v xml:space="preserve">R.B. R.F. Cursos de Conducción Escuela de Enseñanzas </v>
          </cell>
          <cell r="AA484" t="str">
            <v>1905012</v>
          </cell>
          <cell r="AB484" t="str">
            <v>Cuartos fríos adecuados</v>
          </cell>
          <cell r="AC484" t="str">
            <v>190501200</v>
          </cell>
          <cell r="AD484" t="str">
            <v>Cuartos fríos adecuados</v>
          </cell>
          <cell r="AE484" t="str">
            <v>Número</v>
          </cell>
        </row>
        <row r="485">
          <cell r="R485" t="str">
            <v>1.3.3.12.05.13</v>
          </cell>
          <cell r="S485" t="str">
            <v>R.B. R.F.CNPyC 45% Dec 1284/17</v>
          </cell>
          <cell r="AA485" t="str">
            <v>1905013</v>
          </cell>
          <cell r="AB485" t="str">
            <v>Cuartos fríos con mantenimiento</v>
          </cell>
          <cell r="AC485" t="str">
            <v>190501300</v>
          </cell>
          <cell r="AD485" t="str">
            <v>Cuartos fríos con mantenimiento</v>
          </cell>
          <cell r="AE485" t="str">
            <v>Número</v>
          </cell>
        </row>
        <row r="486">
          <cell r="R486" t="str">
            <v>1.3.3.12.05.14</v>
          </cell>
          <cell r="S486" t="str">
            <v>R.B. R.F.CNPyC 40% ley1801/16</v>
          </cell>
          <cell r="AA486" t="str">
            <v>1905014</v>
          </cell>
          <cell r="AB486" t="str">
            <v>Documentos de lineamientos técnicos</v>
          </cell>
          <cell r="AC486" t="str">
            <v>190501400</v>
          </cell>
          <cell r="AD486" t="str">
            <v>Documentos de lineamientos técnicos elaborados</v>
          </cell>
          <cell r="AE486" t="str">
            <v>Número</v>
          </cell>
        </row>
        <row r="487">
          <cell r="R487" t="str">
            <v>1.3.3.12.05.15</v>
          </cell>
          <cell r="S487" t="str">
            <v>R.B. R.F.CNPyC 15% Dec 1284/17</v>
          </cell>
          <cell r="AA487" t="str">
            <v>1905015</v>
          </cell>
          <cell r="AB487" t="str">
            <v>Documentos de planeación</v>
          </cell>
          <cell r="AC487" t="str">
            <v>190501500</v>
          </cell>
          <cell r="AD487" t="str">
            <v>Documentos de planeación elaborados</v>
          </cell>
          <cell r="AE487" t="str">
            <v>Número</v>
          </cell>
        </row>
        <row r="488">
          <cell r="R488" t="str">
            <v>1.3.3.12.05.16</v>
          </cell>
          <cell r="S488" t="str">
            <v>R.B. R.F. Recursos Convenio Municipio CDAV</v>
          </cell>
          <cell r="AA488" t="str">
            <v>1905016</v>
          </cell>
          <cell r="AB488" t="str">
            <v>Estudios de preinversión</v>
          </cell>
          <cell r="AC488" t="str">
            <v>190501600</v>
          </cell>
          <cell r="AD488" t="str">
            <v>Estudios de preinversión realizados</v>
          </cell>
          <cell r="AE488" t="str">
            <v>Número</v>
          </cell>
        </row>
        <row r="489">
          <cell r="R489" t="str">
            <v>1.3.3.12.05.17</v>
          </cell>
          <cell r="S489" t="str">
            <v>R.B. R. F. Participación en la Plusvalía</v>
          </cell>
          <cell r="AA489" t="str">
            <v>1905017</v>
          </cell>
          <cell r="AB489" t="str">
            <v>Morgues construidas y dotadas</v>
          </cell>
          <cell r="AC489" t="str">
            <v>190501700</v>
          </cell>
          <cell r="AD489" t="str">
            <v>Morgues construidas y dotadas</v>
          </cell>
          <cell r="AE489" t="str">
            <v>Número</v>
          </cell>
        </row>
        <row r="490">
          <cell r="R490" t="str">
            <v>1.3.3.12.05.18</v>
          </cell>
          <cell r="S490" t="str">
            <v>R.B. R.F. Impuesto de espectáculos públicos nacional con destino al deporte</v>
          </cell>
          <cell r="AA490" t="str">
            <v>1905018</v>
          </cell>
          <cell r="AB490" t="str">
            <v>Morgues dotadas</v>
          </cell>
          <cell r="AC490" t="str">
            <v>190501800</v>
          </cell>
          <cell r="AD490" t="str">
            <v>Morgues dotadas</v>
          </cell>
          <cell r="AE490" t="str">
            <v>Número</v>
          </cell>
        </row>
        <row r="491">
          <cell r="R491" t="str">
            <v>1.3.3.12.05.19</v>
          </cell>
          <cell r="S491" t="str">
            <v>R.B. R.F. Estampilla Prodesarrollo Urbano</v>
          </cell>
          <cell r="AA491" t="str">
            <v>1905019</v>
          </cell>
          <cell r="AB491" t="str">
            <v>Servicio de educación informal en temas de salud pública</v>
          </cell>
          <cell r="AC491" t="str">
            <v>190501900</v>
          </cell>
          <cell r="AD491" t="str">
            <v>Personas capacitadas</v>
          </cell>
          <cell r="AE491" t="str">
            <v>Número</v>
          </cell>
        </row>
        <row r="492">
          <cell r="R492" t="str">
            <v>1.3.3.12.05.20</v>
          </cell>
          <cell r="S492" t="str">
            <v>R.B. R.F. Garajes Establecimiento Uso Público</v>
          </cell>
          <cell r="AA492" t="str">
            <v>1905020</v>
          </cell>
          <cell r="AB492" t="str">
            <v>Servicio de gestión del riesgo en temas de consumo de sustancias psicoactivas</v>
          </cell>
          <cell r="AC492" t="str">
            <v>190502000</v>
          </cell>
          <cell r="AD492" t="str">
            <v>Campañas de gestión del riesgo en temas de consumo de sustancias psicoactivas implementadas</v>
          </cell>
          <cell r="AE492" t="str">
            <v>Minutos</v>
          </cell>
        </row>
        <row r="493">
          <cell r="R493" t="str">
            <v>1.3.3.12.05.21</v>
          </cell>
          <cell r="S493" t="str">
            <v>R.B. R.F. Explotacion Economica del Estacionamiento en via Pública</v>
          </cell>
          <cell r="AA493" t="str">
            <v>1905021</v>
          </cell>
          <cell r="AB493" t="str">
            <v>Servicio de gestión del riesgo en temas de salud sexual y reproductiva</v>
          </cell>
          <cell r="AC493" t="str">
            <v>190502100</v>
          </cell>
          <cell r="AD493" t="str">
            <v>Campañas de gestión del riesgo en temas de salud sexual y reproductiva implementadas</v>
          </cell>
          <cell r="AE493" t="str">
            <v>Número</v>
          </cell>
        </row>
        <row r="494">
          <cell r="R494" t="str">
            <v>1.3.3.12.05.22</v>
          </cell>
          <cell r="S494" t="str">
            <v>R.B. R.F. Estampilla para el bienestar del Adulto Mayor</v>
          </cell>
          <cell r="AA494" t="str">
            <v>1905022</v>
          </cell>
          <cell r="AB494" t="str">
            <v>Servicio de gestión del riesgo en temas de trastornos mentales</v>
          </cell>
          <cell r="AC494" t="str">
            <v>190502200</v>
          </cell>
          <cell r="AD494" t="str">
            <v>Campañas de gestión del riesgo en temas de trastornos mentales implementadas</v>
          </cell>
          <cell r="AE494" t="str">
            <v>Número</v>
          </cell>
        </row>
        <row r="495">
          <cell r="R495" t="str">
            <v>1.3.3.12.05.23</v>
          </cell>
          <cell r="S495" t="str">
            <v>R.B. R.F. Participación de la Contribución Parafiscal Cultural</v>
          </cell>
          <cell r="AA495" t="str">
            <v>1905023</v>
          </cell>
          <cell r="AB495" t="str">
            <v>Servicio de gestión del riesgo para abordar condiciones crónicas prevalentes</v>
          </cell>
          <cell r="AC495" t="str">
            <v>190502300</v>
          </cell>
          <cell r="AD495" t="str">
            <v>Campañas de gestión del riesgo para abordar condiciones crónicas prevalentes implementadas</v>
          </cell>
          <cell r="AE495" t="str">
            <v>Número</v>
          </cell>
        </row>
        <row r="496">
          <cell r="R496" t="str">
            <v>1.3.3.12.05.25</v>
          </cell>
          <cell r="S496" t="str">
            <v>R.B. R.F. Conv Mpio Univalle Estadio</v>
          </cell>
          <cell r="AA496" t="str">
            <v>1905024</v>
          </cell>
          <cell r="AB496" t="str">
            <v>Servicio de gestión del riesgo para abordar situaciones de salud relacionadas con condiciones ambientales</v>
          </cell>
          <cell r="AC496" t="str">
            <v>190502400</v>
          </cell>
          <cell r="AD496" t="str">
            <v>Campañas de gestión del riesgo para abordar situaciones de salud relacionadas con condiciones ambientales implementadas</v>
          </cell>
          <cell r="AE496" t="str">
            <v>Número</v>
          </cell>
        </row>
        <row r="497">
          <cell r="R497" t="str">
            <v>1.3.3.12.05.26</v>
          </cell>
          <cell r="S497" t="str">
            <v>R.B. R.F. Sobretasa Gasol. Malla vial</v>
          </cell>
          <cell r="AA497" t="str">
            <v>1905025</v>
          </cell>
          <cell r="AB497" t="str">
            <v>Servicio de gestión del riesgo para abordar situaciones prevalentes de origen laboral</v>
          </cell>
          <cell r="AC497" t="str">
            <v>190502500</v>
          </cell>
          <cell r="AD497" t="str">
            <v>Campañas de gestión del riesgo para abordar situaciones prevalentes de origen laboral implementadas</v>
          </cell>
          <cell r="AE497" t="str">
            <v>Número</v>
          </cell>
        </row>
        <row r="498">
          <cell r="R498" t="str">
            <v>1.3.3.12.05.27</v>
          </cell>
          <cell r="S498" t="str">
            <v>R.B. R.F. Infracciones de transito ley 769-02</v>
          </cell>
          <cell r="AA498" t="str">
            <v>1905026</v>
          </cell>
          <cell r="AB498" t="str">
            <v>Servicio de gestión del riesgo para enfermedades emergentes, reemergentes y desatendidas</v>
          </cell>
          <cell r="AC498" t="str">
            <v>190502600</v>
          </cell>
          <cell r="AD498" t="str">
            <v>Campañas de gestión del riesgo para enfermedades emergentes, reemergentes y desatendidas implementadas</v>
          </cell>
          <cell r="AE498" t="str">
            <v>Número</v>
          </cell>
        </row>
        <row r="499">
          <cell r="R499" t="str">
            <v>1.3.3.12.05.28</v>
          </cell>
          <cell r="S499" t="str">
            <v>R.B. R.F. Estampilla procultura</v>
          </cell>
          <cell r="AA499" t="str">
            <v>1905027</v>
          </cell>
          <cell r="AB499" t="str">
            <v>Servicio de gestión del riesgo para enfermedades inmunoprevenibles</v>
          </cell>
          <cell r="AC499" t="str">
            <v>190502700</v>
          </cell>
          <cell r="AD499" t="str">
            <v>Campañas de gestión del riesgo para enfermedades inmunoprevenibles  implementadas</v>
          </cell>
          <cell r="AE499" t="str">
            <v>Número</v>
          </cell>
        </row>
        <row r="500">
          <cell r="R500" t="str">
            <v>1.3.3.12.05.29</v>
          </cell>
          <cell r="S500" t="str">
            <v>R.B. R.F. Contribución y recargos valorización</v>
          </cell>
          <cell r="AA500" t="str">
            <v>1905028</v>
          </cell>
          <cell r="AB500" t="str">
            <v>Servicio de gestión del riesgo para temas de consumo, aprovechamiento biológico, calidad e inocuidad de los alimentos</v>
          </cell>
          <cell r="AC500" t="str">
            <v>190502800</v>
          </cell>
          <cell r="AD500" t="str">
            <v>Campañas de gestión del riesgo para temas de consumo, aprovechamiento biológico, calidad e inocuidad de los alimentos implementadas</v>
          </cell>
          <cell r="AE500" t="str">
            <v>Número</v>
          </cell>
        </row>
        <row r="501">
          <cell r="R501" t="str">
            <v>1.3.3.12.05.30</v>
          </cell>
          <cell r="S501" t="str">
            <v>R.B. R.F. Alumbrado público</v>
          </cell>
          <cell r="AA501" t="str">
            <v>1905029</v>
          </cell>
          <cell r="AB501" t="str">
            <v>Servicio de suministro de insumos para el manejo de eventos de interés en salud pública</v>
          </cell>
          <cell r="AC501" t="str">
            <v>190502900</v>
          </cell>
          <cell r="AD501" t="str">
            <v>Entidades territoriales con servicio de suministro de insumos para el manejo de eventos de interés en salud pública</v>
          </cell>
          <cell r="AE501" t="str">
            <v>Número</v>
          </cell>
        </row>
        <row r="502">
          <cell r="R502" t="str">
            <v>1.3.3.12.05.31</v>
          </cell>
          <cell r="S502" t="str">
            <v>R.B. R.F. Concurso Económico - Estratificación</v>
          </cell>
          <cell r="AA502" t="str">
            <v>1905030</v>
          </cell>
          <cell r="AB502" t="str">
            <v>Servicio de atención en salud pública en situaciones de emergencias y desastres</v>
          </cell>
          <cell r="AC502" t="str">
            <v>190503000</v>
          </cell>
          <cell r="AD502" t="str">
            <v>Personas en capacidad de ser atendidas</v>
          </cell>
          <cell r="AE502" t="str">
            <v>Número</v>
          </cell>
        </row>
        <row r="503">
          <cell r="R503" t="str">
            <v>1.3.3.12.05.32</v>
          </cell>
          <cell r="S503" t="str">
            <v>R.B. R.F. Sobretasa de solidaridad servicios públicos acueducto, aseo y alcantarillado</v>
          </cell>
          <cell r="AA503" t="str">
            <v>1905031</v>
          </cell>
          <cell r="AB503" t="str">
            <v>Servicio de promoción de la salud y prevención de riesgos asociados a condiciones no transmisibles</v>
          </cell>
          <cell r="AC503" t="str">
            <v>190503100</v>
          </cell>
          <cell r="AD503" t="str">
            <v>Campañas de promoción de la salud  y prevención de riesgos asociados a condiciones no transmisibles implementadas</v>
          </cell>
          <cell r="AE503" t="str">
            <v>Número</v>
          </cell>
        </row>
        <row r="504">
          <cell r="R504" t="str">
            <v>1.3.3.12.05.33</v>
          </cell>
          <cell r="S504" t="str">
            <v>R.B. R.F. Contribución Sector Eléctrico</v>
          </cell>
          <cell r="AA504" t="str">
            <v>1905032</v>
          </cell>
          <cell r="AB504" t="str">
            <v>Servicio de suministro de sangre y componentes sanguíneos</v>
          </cell>
          <cell r="AC504" t="str">
            <v>190503200</v>
          </cell>
          <cell r="AD504" t="str">
            <v>Unidades de sangre disponibles</v>
          </cell>
          <cell r="AE504" t="str">
            <v>Número</v>
          </cell>
        </row>
        <row r="505">
          <cell r="R505" t="str">
            <v>1.3.3.12.05.34</v>
          </cell>
          <cell r="S505" t="str">
            <v>R.B. R.F. Sobretasa Gasolina S.I.T.M.</v>
          </cell>
          <cell r="AA505" t="str">
            <v>1905033</v>
          </cell>
          <cell r="AB505" t="str">
            <v>Servicio médico legal y de ciencia forense</v>
          </cell>
          <cell r="AC505" t="str">
            <v>190503300</v>
          </cell>
          <cell r="AD505" t="str">
            <v>Informes médicos periciales elaborados</v>
          </cell>
          <cell r="AE505" t="str">
            <v>Número</v>
          </cell>
        </row>
        <row r="506">
          <cell r="R506" t="str">
            <v>1.3.3.12.05.35</v>
          </cell>
          <cell r="S506" t="str">
            <v>R.B. R.F. Tasa por utilización de aguas subterránea y superficiales</v>
          </cell>
          <cell r="AA506" t="str">
            <v>1905035</v>
          </cell>
          <cell r="AB506" t="str">
            <v>Servicio de gestión territorial para atención en salud -pandemias- a población afectada por emergencias o desastres</v>
          </cell>
          <cell r="AC506" t="str">
            <v>190503500</v>
          </cell>
          <cell r="AD506" t="str">
            <v>Personas en capacidad de ser atendidas</v>
          </cell>
          <cell r="AE506" t="str">
            <v>Número</v>
          </cell>
        </row>
        <row r="507">
          <cell r="R507" t="str">
            <v>1.3.3.12.05.36</v>
          </cell>
          <cell r="S507" t="str">
            <v>R.B. R.F. Tasa retributiva</v>
          </cell>
          <cell r="AA507" t="str">
            <v>1905036</v>
          </cell>
          <cell r="AB507" t="str">
            <v>Documentos metodológicos</v>
          </cell>
          <cell r="AC507" t="str">
            <v>190503600</v>
          </cell>
          <cell r="AD507" t="str">
            <v>Documentos metodológicos realizados</v>
          </cell>
          <cell r="AE507" t="str">
            <v>Número</v>
          </cell>
        </row>
        <row r="508">
          <cell r="R508" t="str">
            <v>1.3.3.12.05.37</v>
          </cell>
          <cell r="S508" t="str">
            <v>R.B. R.F. Impuesto de Circulación y Tránsito Sobre Vehículos de Servicio Público - S.I.T.MIO</v>
          </cell>
          <cell r="AA508" t="str">
            <v>1905037</v>
          </cell>
          <cell r="AB508" t="str">
            <v>Documentos de investigación</v>
          </cell>
          <cell r="AC508" t="str">
            <v>190503700</v>
          </cell>
          <cell r="AD508" t="str">
            <v>Documentos de investigación elaborados</v>
          </cell>
          <cell r="AE508" t="str">
            <v>Número</v>
          </cell>
        </row>
        <row r="509">
          <cell r="R509" t="str">
            <v>1.3.3.12.05.38</v>
          </cell>
          <cell r="S509" t="str">
            <v>R.B. R.F Venta servicios Salud-Zoonosis</v>
          </cell>
          <cell r="AA509" t="str">
            <v>1905038</v>
          </cell>
          <cell r="AB509" t="str">
            <v>Servicio de investigación, desarrollo e innovación tecnológica en salud</v>
          </cell>
          <cell r="AC509" t="str">
            <v>190503800</v>
          </cell>
          <cell r="AD509" t="str">
            <v>Investigaciones en salud realizadas</v>
          </cell>
          <cell r="AE509" t="str">
            <v>Número</v>
          </cell>
        </row>
        <row r="510">
          <cell r="R510" t="str">
            <v>1.3.3.12.05.39</v>
          </cell>
          <cell r="S510" t="str">
            <v>R.B. R.F. Contribución valorizacion nuevo plan de obras</v>
          </cell>
          <cell r="AA510" t="str">
            <v>1905039</v>
          </cell>
          <cell r="AB510" t="str">
            <v>Servicio de apoyo financiero para la investigación, desarrollo e innovación tecnológica en Salud</v>
          </cell>
          <cell r="AC510" t="str">
            <v>190503900</v>
          </cell>
          <cell r="AD510" t="str">
            <v>Proyectos de investigación, desarrollo e innovación tecnológica en salud financiados</v>
          </cell>
          <cell r="AE510" t="str">
            <v>Número</v>
          </cell>
        </row>
        <row r="511">
          <cell r="R511" t="str">
            <v>1.3.3.12.05.40</v>
          </cell>
          <cell r="S511" t="str">
            <v>R.B. R.F. Sobretasa Bomberil</v>
          </cell>
          <cell r="AA511" t="str">
            <v>1905040</v>
          </cell>
          <cell r="AB511" t="str">
            <v>Servicio de certificación de discapacidad para las personas con discapacidad</v>
          </cell>
          <cell r="AC511" t="str">
            <v>190504000</v>
          </cell>
          <cell r="AD511" t="str">
            <v>Personas con servicio de certificación de discapacidad</v>
          </cell>
          <cell r="AE511" t="str">
            <v>Número</v>
          </cell>
        </row>
        <row r="512">
          <cell r="R512" t="str">
            <v>1.3.3.12.05.41</v>
          </cell>
          <cell r="S512" t="str">
            <v>R.B. R.F. Contribución sobre Contratos de Obra Pública</v>
          </cell>
          <cell r="AA512" t="str">
            <v>1905041</v>
          </cell>
          <cell r="AB512" t="str">
            <v>Servicio de atención psicosocial a víctimas del conflicto armado</v>
          </cell>
          <cell r="AC512" t="str">
            <v>190504100</v>
          </cell>
          <cell r="AD512" t="str">
            <v>Personas víctimas del conflicto armado atendidas con atención psicosocial</v>
          </cell>
          <cell r="AE512" t="str">
            <v>Número</v>
          </cell>
        </row>
        <row r="513">
          <cell r="R513" t="str">
            <v>1.3.3.12.05.42</v>
          </cell>
          <cell r="S513" t="str">
            <v>R.B. R.F. Impuesto de Circulación y Tránsito Sobre Vehículos de Servicio Público - Tradicional</v>
          </cell>
          <cell r="AA513" t="str">
            <v>1905042</v>
          </cell>
          <cell r="AB513" t="str">
            <v>Servicio de atención en centros reguladores de urgencias, emergencias y desastres</v>
          </cell>
          <cell r="AC513" t="str">
            <v>190504200</v>
          </cell>
          <cell r="AD513" t="str">
            <v>Personas atendidas en centros reguladores de urgencias, emergencias y desastres</v>
          </cell>
          <cell r="AE513" t="str">
            <v>Número</v>
          </cell>
        </row>
        <row r="514">
          <cell r="R514" t="str">
            <v>1.3.3.12.05.43</v>
          </cell>
          <cell r="S514" t="str">
            <v>R.B. R.F Otros derechos de Tránsito</v>
          </cell>
          <cell r="AA514" t="str">
            <v>1905043</v>
          </cell>
          <cell r="AB514" t="str">
            <v>Servicio de gestión del riesgo para abordar situaciones situaciones endemo-epidémicas</v>
          </cell>
          <cell r="AC514" t="str">
            <v>190504300</v>
          </cell>
          <cell r="AD514" t="str">
            <v>Campañas de gestión del riesgo para abordar situaciones situaciones endemo-epidémicas implementadas</v>
          </cell>
          <cell r="AE514" t="str">
            <v>Número</v>
          </cell>
        </row>
        <row r="515">
          <cell r="R515" t="str">
            <v>1.3.3.12.05.44</v>
          </cell>
          <cell r="S515" t="str">
            <v>R.B. R.F Participación del impuesto sobre vehículos automotores</v>
          </cell>
          <cell r="AA515" t="str">
            <v>1905044</v>
          </cell>
          <cell r="AB515" t="str">
            <v>Infraestructura de laboratorios de salud pública dotada</v>
          </cell>
          <cell r="AC515" t="str">
            <v>190504400</v>
          </cell>
          <cell r="AD515" t="str">
            <v>Laboratorios de salud pública dotados</v>
          </cell>
          <cell r="AE515" t="str">
            <v>Número</v>
          </cell>
        </row>
        <row r="516">
          <cell r="R516" t="str">
            <v>1.3.3.12.05.45</v>
          </cell>
          <cell r="S516" t="str">
            <v>R.B. Incentivo al Aprovechamiento y Tratamiento de Residuos Sólidos</v>
          </cell>
          <cell r="AA516" t="str">
            <v>1905046</v>
          </cell>
          <cell r="AB516" t="str">
            <v>Infraestructura de laboratorios de salud pública construida y dotada</v>
          </cell>
          <cell r="AC516" t="str">
            <v>190504600</v>
          </cell>
          <cell r="AD516" t="str">
            <v>Laboratorios construidos</v>
          </cell>
          <cell r="AE516" t="str">
            <v>Número</v>
          </cell>
        </row>
        <row r="517">
          <cell r="R517" t="str">
            <v>1.3.3.12.05.46</v>
          </cell>
          <cell r="S517" t="str">
            <v>R.B. R.F. Reintegros SGP Agua Potable</v>
          </cell>
          <cell r="AA517" t="str">
            <v>1905048</v>
          </cell>
          <cell r="AB517" t="str">
            <v>Infraestructura de laboratorios de salud pública mantenida</v>
          </cell>
          <cell r="AC517" t="str">
            <v>190504800</v>
          </cell>
          <cell r="AD517" t="str">
            <v>Laboratorios mantenidos</v>
          </cell>
          <cell r="AE517" t="str">
            <v>Número</v>
          </cell>
        </row>
        <row r="518">
          <cell r="R518" t="str">
            <v>1.3.3.12.05.47</v>
          </cell>
          <cell r="S518" t="str">
            <v xml:space="preserve">R.B. R.F. Convenio 077-21 CVC-DAGMA </v>
          </cell>
          <cell r="AA518" t="str">
            <v>1905049</v>
          </cell>
          <cell r="AB518" t="str">
            <v>Servicio de promoción de la participación social en salud</v>
          </cell>
          <cell r="AC518" t="str">
            <v>190504900</v>
          </cell>
          <cell r="AD518" t="str">
            <v>Estrategias de promoción de la participación social en salud implementadas</v>
          </cell>
          <cell r="AE518" t="str">
            <v>Número</v>
          </cell>
        </row>
        <row r="519">
          <cell r="R519" t="str">
            <v>1.3.3.12.05.48</v>
          </cell>
          <cell r="S519" t="str">
            <v>R.B. R.F. SGP Restitución Agua Potable y Saneamiento Básico</v>
          </cell>
          <cell r="AA519" t="str">
            <v>1905050</v>
          </cell>
          <cell r="AB519" t="str">
            <v>Servicio de asistencia técnica</v>
          </cell>
          <cell r="AC519" t="str">
            <v>190505000</v>
          </cell>
          <cell r="AD519" t="str">
            <v>Asistencias técnicas realizadas</v>
          </cell>
          <cell r="AE519" t="str">
            <v>Número</v>
          </cell>
        </row>
        <row r="520">
          <cell r="R520" t="str">
            <v>1.3.3.12.05.49</v>
          </cell>
          <cell r="S520" t="str">
            <v>R.B R.F. Reintegro Proyecto Desarrollo Social</v>
          </cell>
          <cell r="AA520" t="str">
            <v>1905051</v>
          </cell>
          <cell r="AB520" t="str">
            <v>Servicios de información actualizados</v>
          </cell>
          <cell r="AC520" t="str">
            <v>190505100</v>
          </cell>
          <cell r="AD520" t="str">
            <v>Sistemas de información actualizados</v>
          </cell>
          <cell r="AE520" t="str">
            <v>Número</v>
          </cell>
        </row>
        <row r="521">
          <cell r="R521" t="str">
            <v>1.3.3.12.05.49</v>
          </cell>
          <cell r="S521" t="str">
            <v>R.B R.F. Reintegro Proyecto Desarrollo Social</v>
          </cell>
          <cell r="AA521" t="str">
            <v>1905052</v>
          </cell>
          <cell r="AB521" t="str">
            <v>Servicios de información implementados</v>
          </cell>
          <cell r="AC521" t="str">
            <v>190505200</v>
          </cell>
          <cell r="AD521" t="str">
            <v>Sistemas de información implementados</v>
          </cell>
          <cell r="AE521" t="str">
            <v>Número</v>
          </cell>
        </row>
        <row r="522">
          <cell r="R522" t="str">
            <v>1.3.3.12.05.50</v>
          </cell>
          <cell r="S522" t="str">
            <v xml:space="preserve">R.B R.F. Resolución 3455/17 </v>
          </cell>
          <cell r="AA522" t="str">
            <v>1905053</v>
          </cell>
          <cell r="AB522" t="str">
            <v>Documentos de evaluación</v>
          </cell>
          <cell r="AC522" t="str">
            <v>190505300</v>
          </cell>
          <cell r="AD522" t="str">
            <v>Documentos de evaluación realizados</v>
          </cell>
          <cell r="AE522" t="str">
            <v>Número</v>
          </cell>
        </row>
        <row r="523">
          <cell r="R523" t="str">
            <v>1.3.3.12.05.51</v>
          </cell>
          <cell r="S523" t="str">
            <v xml:space="preserve">R.B R.F. Retiros FONPET </v>
          </cell>
          <cell r="AA523" t="str">
            <v>1905054</v>
          </cell>
          <cell r="AB523" t="str">
            <v>Servicio de promoción de la salud</v>
          </cell>
          <cell r="AC523" t="str">
            <v>190505400</v>
          </cell>
          <cell r="AD523" t="str">
            <v>Estrategias de promoción de la salud implementadas</v>
          </cell>
          <cell r="AE523" t="str">
            <v>Número</v>
          </cell>
        </row>
        <row r="524">
          <cell r="R524" t="str">
            <v>1.3.3.12.05.52</v>
          </cell>
          <cell r="S524" t="str">
            <v>R.B R.F. FONPET Educación excedentes</v>
          </cell>
          <cell r="AA524" t="str">
            <v>1906001</v>
          </cell>
          <cell r="AB524" t="str">
            <v>Hospitales de primer nivel de atención adecuados</v>
          </cell>
          <cell r="AC524" t="str">
            <v>190600100</v>
          </cell>
          <cell r="AD524" t="str">
            <v>Hospitales de primer nivel de atención adecuados</v>
          </cell>
          <cell r="AE524" t="str">
            <v>Número</v>
          </cell>
        </row>
        <row r="525">
          <cell r="R525" t="str">
            <v>1.3.3.12.05.53</v>
          </cell>
          <cell r="S525" t="str">
            <v>R.B. R.F Crédito Banca Privada</v>
          </cell>
          <cell r="AA525" t="str">
            <v>1906002</v>
          </cell>
          <cell r="AB525" t="str">
            <v>Hospitales de primer nivel de atención ampliados</v>
          </cell>
          <cell r="AC525" t="str">
            <v>190600200</v>
          </cell>
          <cell r="AD525" t="str">
            <v>Hospitales de primer nivel de atención ampliados</v>
          </cell>
          <cell r="AE525" t="str">
            <v>Número</v>
          </cell>
        </row>
        <row r="526">
          <cell r="R526" t="str">
            <v>1.3.3.12.05.54</v>
          </cell>
          <cell r="S526" t="str">
            <v>RB RF CUR 153/16 EMCALI Sin Situación de Fondos</v>
          </cell>
          <cell r="AA526" t="str">
            <v>1906003</v>
          </cell>
          <cell r="AB526" t="str">
            <v>Hospitales de primer nivel de atención con reforzamiento estructural</v>
          </cell>
          <cell r="AC526" t="str">
            <v>190600300</v>
          </cell>
          <cell r="AD526" t="str">
            <v>Hospitales de primer nivel de atención con reforzamiento estructural</v>
          </cell>
          <cell r="AE526" t="str">
            <v>Número</v>
          </cell>
        </row>
        <row r="527">
          <cell r="R527" t="str">
            <v>1.3.3.12.05.55</v>
          </cell>
          <cell r="S527" t="str">
            <v>RB RF CUR 040/17 EMCALI Sin Situación de Fondos</v>
          </cell>
          <cell r="AA527" t="str">
            <v>1906004</v>
          </cell>
          <cell r="AB527" t="str">
            <v>Servicio de atención en salud a la población</v>
          </cell>
          <cell r="AC527" t="str">
            <v>190600400</v>
          </cell>
          <cell r="AD527" t="str">
            <v>Personas atendidas con servicio de salud</v>
          </cell>
          <cell r="AE527" t="str">
            <v>Número</v>
          </cell>
        </row>
        <row r="528">
          <cell r="R528" t="str">
            <v>1.3.3.12.05.56</v>
          </cell>
          <cell r="S528" t="str">
            <v>RB RF CUR 051/17 EMCALI Sin Situación de Fondos</v>
          </cell>
          <cell r="AA528" t="str">
            <v>1906005</v>
          </cell>
          <cell r="AB528" t="str">
            <v>Hospitales de primer nivel de atención dotados</v>
          </cell>
          <cell r="AC528" t="str">
            <v>190600500</v>
          </cell>
          <cell r="AD528" t="str">
            <v>Hospitales de primer nivel de atención dotados</v>
          </cell>
          <cell r="AE528" t="str">
            <v>Número</v>
          </cell>
        </row>
        <row r="529">
          <cell r="R529" t="str">
            <v>1.3.3.12.05.57</v>
          </cell>
          <cell r="S529" t="str">
            <v>RB RF CUR 016/18 EMCALI Sin Situación de Fondos</v>
          </cell>
          <cell r="AA529" t="str">
            <v>1906006</v>
          </cell>
          <cell r="AB529" t="str">
            <v>Hospitales de primer nivel de atención modificados</v>
          </cell>
          <cell r="AC529" t="str">
            <v>190600600</v>
          </cell>
          <cell r="AD529" t="str">
            <v>Hospitales de primer nivel de atención modificados</v>
          </cell>
          <cell r="AE529" t="str">
            <v>Número</v>
          </cell>
        </row>
        <row r="530">
          <cell r="R530" t="str">
            <v>1.3.3.12.05.58</v>
          </cell>
          <cell r="S530" t="str">
            <v>RB RF CUR 012/18 EMCALI Sin Situación de Fondos</v>
          </cell>
          <cell r="AA530" t="str">
            <v>1906007</v>
          </cell>
          <cell r="AB530" t="str">
            <v>Hospitales de primer nivel de atención restaurados</v>
          </cell>
          <cell r="AC530" t="str">
            <v>190600700</v>
          </cell>
          <cell r="AD530" t="str">
            <v>Hospitales de primer nivel de atención restaurados</v>
          </cell>
          <cell r="AE530" t="str">
            <v>Número</v>
          </cell>
        </row>
        <row r="531">
          <cell r="R531" t="str">
            <v>1.3.3.12.05.59</v>
          </cell>
          <cell r="S531" t="str">
            <v>RB RF CUR 625/19 EMCALI Sin Situación de Fondos</v>
          </cell>
          <cell r="AA531" t="str">
            <v>1906008</v>
          </cell>
          <cell r="AB531" t="str">
            <v>Hospitales de segundo nivel de atención adecuados</v>
          </cell>
          <cell r="AC531" t="str">
            <v>190600800</v>
          </cell>
          <cell r="AD531" t="str">
            <v>Hospitales de segundo nivel de atención adecuados</v>
          </cell>
          <cell r="AE531" t="str">
            <v>Número</v>
          </cell>
        </row>
        <row r="532">
          <cell r="R532" t="str">
            <v>1.3.3.12.05.60</v>
          </cell>
          <cell r="S532" t="str">
            <v>RB RF CUR 626/19 EMCALI Sin Situación de Fondos</v>
          </cell>
          <cell r="AA532" t="str">
            <v>1906009</v>
          </cell>
          <cell r="AB532" t="str">
            <v>Hospitales de segundo nivel de atención ampliados</v>
          </cell>
          <cell r="AC532" t="str">
            <v>190600900</v>
          </cell>
          <cell r="AD532" t="str">
            <v>Hospitales de segundo nivel de atención ampliados</v>
          </cell>
          <cell r="AE532" t="str">
            <v>Número</v>
          </cell>
        </row>
        <row r="533">
          <cell r="R533" t="str">
            <v>1.3.3.12.05.61</v>
          </cell>
          <cell r="S533" t="str">
            <v>RB RF CUR 627/19 EMCALI Sin Situación de Fondos</v>
          </cell>
          <cell r="AA533" t="str">
            <v>1906010</v>
          </cell>
          <cell r="AB533" t="str">
            <v>Hospitales de segundo nivel de atención con reforzamiento estructural</v>
          </cell>
          <cell r="AC533" t="str">
            <v>190601000</v>
          </cell>
          <cell r="AD533" t="str">
            <v>Hospitales de segundo nivel de atención con reforzamiento estructural</v>
          </cell>
          <cell r="AE533" t="str">
            <v>Número</v>
          </cell>
        </row>
        <row r="534">
          <cell r="R534" t="str">
            <v>1.3.3.12.05.62</v>
          </cell>
          <cell r="S534" t="str">
            <v>R.B. R.F. CNSCC 30% Ley 2197/22</v>
          </cell>
          <cell r="AA534" t="str">
            <v>1906011</v>
          </cell>
          <cell r="AB534" t="str">
            <v>Hospitales de segundo nivel de atención construidos y dotados</v>
          </cell>
          <cell r="AC534" t="str">
            <v>190601100</v>
          </cell>
          <cell r="AD534" t="str">
            <v>Hospitales de segundo nivel de atención construidos y dotados</v>
          </cell>
          <cell r="AE534" t="str">
            <v>Número</v>
          </cell>
        </row>
        <row r="535">
          <cell r="R535" t="str">
            <v>1.3.3.12.05.63</v>
          </cell>
          <cell r="S535" t="str">
            <v>R.B. R.F. CNSCC Transferencia Policía Medidas Correctivas 15%  Ley 2197/22</v>
          </cell>
          <cell r="AA535" t="str">
            <v>1906012</v>
          </cell>
          <cell r="AB535" t="str">
            <v>Hospitales de segundo nivel de atención dotados</v>
          </cell>
          <cell r="AC535" t="str">
            <v>190601200</v>
          </cell>
          <cell r="AD535" t="str">
            <v>Hospitales de segundo nivel de atención dotados</v>
          </cell>
          <cell r="AE535" t="str">
            <v>Número</v>
          </cell>
        </row>
        <row r="536">
          <cell r="R536" t="str">
            <v>1.3.3.12.05.64</v>
          </cell>
          <cell r="S536" t="str">
            <v>R.B. R.F. CNSCC Transferencia Policía Vigilancia 15% Ley 2197/22</v>
          </cell>
          <cell r="AA536" t="str">
            <v>1906013</v>
          </cell>
          <cell r="AB536" t="str">
            <v>Hospitales de segundo nivel de atención modificados</v>
          </cell>
          <cell r="AC536" t="str">
            <v>190601300</v>
          </cell>
          <cell r="AD536" t="str">
            <v>Hospitales de segundo nivel de atención modificados</v>
          </cell>
          <cell r="AE536" t="str">
            <v>Número</v>
          </cell>
        </row>
        <row r="537">
          <cell r="R537" t="str">
            <v>1.3.3.12.05.65</v>
          </cell>
          <cell r="S537" t="str">
            <v>R.B. R.F. CNSCC 25% Ley 2197/22</v>
          </cell>
          <cell r="AA537" t="str">
            <v>1906014</v>
          </cell>
          <cell r="AB537" t="str">
            <v>Hospitales de segundo nivel de atención restaurados</v>
          </cell>
          <cell r="AC537" t="str">
            <v>190601400</v>
          </cell>
          <cell r="AD537" t="str">
            <v>Hospitales de segundo nivel de atención restaurados</v>
          </cell>
          <cell r="AE537" t="str">
            <v>Número</v>
          </cell>
        </row>
        <row r="538">
          <cell r="R538" t="str">
            <v>1.3.3.12.05.66</v>
          </cell>
          <cell r="S538" t="str">
            <v>R.B. R.F. CNSCC Transferencia Ministerio 15% Ley 2197/22</v>
          </cell>
          <cell r="AA538" t="str">
            <v>1906015</v>
          </cell>
          <cell r="AB538" t="str">
            <v>Hospitales de tercer nivel de atención adecuados</v>
          </cell>
          <cell r="AC538" t="str">
            <v>190601500</v>
          </cell>
          <cell r="AD538" t="str">
            <v>Hospitales de tercer nivel de atención adecuados</v>
          </cell>
          <cell r="AE538" t="str">
            <v>Número</v>
          </cell>
        </row>
        <row r="539">
          <cell r="R539" t="str">
            <v>1.3.3.12.05.68</v>
          </cell>
          <cell r="S539" t="str">
            <v>RB.RF. ImpuestoTelefoníaUrbana</v>
          </cell>
          <cell r="AA539" t="str">
            <v>1906016</v>
          </cell>
          <cell r="AB539" t="str">
            <v>Hospitales de tercer nivel de atención ampliados</v>
          </cell>
          <cell r="AC539" t="str">
            <v>190601600</v>
          </cell>
          <cell r="AD539" t="str">
            <v>Hospitales de tercer nivel ampliados</v>
          </cell>
          <cell r="AE539" t="str">
            <v>Número</v>
          </cell>
        </row>
        <row r="540">
          <cell r="R540" t="str">
            <v>1.3.3.12.05.69</v>
          </cell>
          <cell r="S540" t="str">
            <v>R.B. R.F. Impuesto al Cigarrillo Ley 1289/2009</v>
          </cell>
          <cell r="AA540" t="str">
            <v>1906017</v>
          </cell>
          <cell r="AB540" t="str">
            <v>Hospitales de tercer nivel de atención con reforzamiento estructural</v>
          </cell>
          <cell r="AC540" t="str">
            <v>190601700</v>
          </cell>
          <cell r="AD540" t="str">
            <v>Hospitales de tercer nivel de atención con reforzamiento estructural</v>
          </cell>
          <cell r="AE540" t="str">
            <v>Número</v>
          </cell>
        </row>
        <row r="541">
          <cell r="R541" t="str">
            <v>1.3.3.12.05.70</v>
          </cell>
          <cell r="S541" t="str">
            <v>R.B. R.F. Venta de bienes y servicios-Concesión amoblamiento urbano-intervent.</v>
          </cell>
          <cell r="AA541" t="str">
            <v>1906018</v>
          </cell>
          <cell r="AB541" t="str">
            <v>Hospitales de tercer nivel de atención construidos y dotados</v>
          </cell>
          <cell r="AC541" t="str">
            <v>190601800</v>
          </cell>
          <cell r="AD541" t="str">
            <v>Hospitales de tercer nivel de atención construidos y dotados</v>
          </cell>
          <cell r="AE541" t="str">
            <v>Número</v>
          </cell>
        </row>
        <row r="542">
          <cell r="R542" t="str">
            <v>1.3.3.12.05.72</v>
          </cell>
          <cell r="S542" t="str">
            <v>R.B. R.F. Programas de alimentación escolar-PAE 2018</v>
          </cell>
          <cell r="AA542" t="str">
            <v>1906019</v>
          </cell>
          <cell r="AB542" t="str">
            <v>Hospitales de tercer nivel de atención dotados</v>
          </cell>
          <cell r="AC542" t="str">
            <v>190601900</v>
          </cell>
          <cell r="AD542" t="str">
            <v>Hospitales de tercer nivel de atención dotados</v>
          </cell>
          <cell r="AE542" t="str">
            <v>Número</v>
          </cell>
        </row>
        <row r="543">
          <cell r="R543" t="str">
            <v>1.3.3.12.05.73</v>
          </cell>
          <cell r="S543" t="str">
            <v>R.B. R.F. Programas de alimentación escolar-PAE 2019</v>
          </cell>
          <cell r="AA543" t="str">
            <v>1906020</v>
          </cell>
          <cell r="AB543" t="str">
            <v>Hospitales de tercer nivel de atención modificados</v>
          </cell>
          <cell r="AC543" t="str">
            <v>190602000</v>
          </cell>
          <cell r="AD543" t="str">
            <v>Hospitales de tercer nivel de atención modificados</v>
          </cell>
          <cell r="AE543" t="str">
            <v>Número</v>
          </cell>
        </row>
        <row r="544">
          <cell r="R544" t="str">
            <v>1.3.3.12.05.74</v>
          </cell>
          <cell r="S544" t="str">
            <v>R.B. R.F. Programas de alimentación escolar-PAE 2020</v>
          </cell>
          <cell r="AA544" t="str">
            <v>1906021</v>
          </cell>
          <cell r="AB544" t="str">
            <v>Hospitales de tercer nivel de atención restaurados</v>
          </cell>
          <cell r="AC544" t="str">
            <v>190602100</v>
          </cell>
          <cell r="AD544" t="str">
            <v>Hospitales de tercer nivel de atención restaurados</v>
          </cell>
          <cell r="AE544" t="str">
            <v>Número</v>
          </cell>
        </row>
        <row r="545">
          <cell r="R545" t="str">
            <v>1.3.3.12.05.75</v>
          </cell>
          <cell r="S545" t="str">
            <v>R.B. R.F. Programas de alimentación escolar-PAE 2021</v>
          </cell>
          <cell r="AA545" t="str">
            <v>1906022</v>
          </cell>
          <cell r="AB545" t="str">
            <v>Servicio de apoyo a la prestación del servicio de transporte de pacientes</v>
          </cell>
          <cell r="AC545" t="str">
            <v>190602200</v>
          </cell>
          <cell r="AD545" t="str">
            <v>Entidades de la red pública en salud apoyadas en la adquisición de ambulancias</v>
          </cell>
          <cell r="AE545" t="str">
            <v>Número</v>
          </cell>
        </row>
        <row r="546">
          <cell r="R546" t="str">
            <v>1.3.3.12.05.76</v>
          </cell>
          <cell r="S546" t="str">
            <v>R.B. R.F. Fondo de Mitigación de Emergencias "FOME"</v>
          </cell>
          <cell r="AA546" t="str">
            <v>1906023</v>
          </cell>
          <cell r="AB546" t="str">
            <v>Servicio de tecnologías en salud financiadas con la unidad de pago por capitación - UPC</v>
          </cell>
          <cell r="AC546" t="str">
            <v>190602300</v>
          </cell>
          <cell r="AD546" t="str">
            <v>Pacientes atendidos con tecnologías en salud financiados con cargo a los recursos de la UPC del Régimen Subsidiado</v>
          </cell>
          <cell r="AE546" t="str">
            <v>Número</v>
          </cell>
        </row>
        <row r="547">
          <cell r="R547" t="str">
            <v>1.3.3.12.05.77</v>
          </cell>
          <cell r="S547" t="str">
            <v>R.B. R.F. Cuotas de Auditaje</v>
          </cell>
          <cell r="AA547" t="str">
            <v>1906024</v>
          </cell>
          <cell r="AB547" t="str">
            <v>Servicio de apoyo financiero para el fortalecimiento del talento humano en salud</v>
          </cell>
          <cell r="AC547" t="str">
            <v>190602400</v>
          </cell>
          <cell r="AD547" t="str">
            <v>Personas apoyadas</v>
          </cell>
          <cell r="AE547" t="str">
            <v>Número</v>
          </cell>
        </row>
        <row r="548">
          <cell r="R548" t="str">
            <v>1.3.3.12.05.78</v>
          </cell>
          <cell r="S548" t="str">
            <v>R.B. R.F. Venta de bienes y servicios-Valorización</v>
          </cell>
          <cell r="AA548" t="str">
            <v>1906025</v>
          </cell>
          <cell r="AB548" t="str">
            <v>Servicio de apoyo financiero para el fortalecimiento patrimonial de las empresas prestadoras de salud con participación financiera de las entidades territoriales</v>
          </cell>
          <cell r="AC548" t="str">
            <v>190602500</v>
          </cell>
          <cell r="AD548" t="str">
            <v>Empresas prestadoras de salud capitalizadas</v>
          </cell>
          <cell r="AE548" t="str">
            <v>Número</v>
          </cell>
        </row>
        <row r="549">
          <cell r="R549" t="str">
            <v>1.3.3.12.05.79</v>
          </cell>
          <cell r="S549" t="str">
            <v xml:space="preserve">R.B. R.F. ICLD Cuenta Maestra - AE  </v>
          </cell>
          <cell r="AA549" t="str">
            <v>1906026</v>
          </cell>
          <cell r="AB549" t="str">
            <v>Servicio de apoyo para la dotación hospitalaria</v>
          </cell>
          <cell r="AC549" t="str">
            <v>190602600</v>
          </cell>
          <cell r="AD549" t="str">
            <v>Elementos de dotación hospitalaria adquiridos</v>
          </cell>
          <cell r="AE549" t="str">
            <v>Número</v>
          </cell>
        </row>
        <row r="550">
          <cell r="R550" t="str">
            <v>1.3.3.12.05.80</v>
          </cell>
          <cell r="S550" t="str">
            <v>R.B. R.F. Fondo Contingencias-Fiducia</v>
          </cell>
          <cell r="AA550" t="str">
            <v>1906027</v>
          </cell>
          <cell r="AB550" t="str">
            <v>Servicio de apoyo para la educación formal del talento humano en salud</v>
          </cell>
          <cell r="AC550" t="str">
            <v>190602700</v>
          </cell>
          <cell r="AD550" t="str">
            <v>Personas apoyadas</v>
          </cell>
          <cell r="AE550" t="str">
            <v>Número</v>
          </cell>
        </row>
        <row r="551">
          <cell r="R551" t="str">
            <v>1.3.3.12.05.81</v>
          </cell>
          <cell r="S551" t="str">
            <v>R.B. R.F. Aportes Nación Alimentación Escolar-MEN</v>
          </cell>
          <cell r="AA551" t="str">
            <v>1906028</v>
          </cell>
          <cell r="AB551" t="str">
            <v>Servicio para la habilitación y la rehabilitación funcional</v>
          </cell>
          <cell r="AC551" t="str">
            <v>190602800</v>
          </cell>
          <cell r="AD551" t="str">
            <v>Personas que reciben servicios y técnologias de apoyo para la habilitación y rehabilitación funcional</v>
          </cell>
          <cell r="AE551" t="str">
            <v>Número</v>
          </cell>
        </row>
        <row r="552">
          <cell r="R552" t="str">
            <v>1.3.3.12.05.82</v>
          </cell>
          <cell r="S552" t="str">
            <v>R.B. R.F. Disposición de activos</v>
          </cell>
          <cell r="AA552" t="str">
            <v>1906029</v>
          </cell>
          <cell r="AB552" t="str">
            <v>Servicio de asistencia técnica a Instituciones Prestadoras de Servicios de Salud</v>
          </cell>
          <cell r="AC552" t="str">
            <v>190602900</v>
          </cell>
          <cell r="AD552" t="str">
            <v>Instituciones Prestadoras de Servicios de Salud asistidas técnicamente</v>
          </cell>
          <cell r="AE552" t="str">
            <v>Número</v>
          </cell>
        </row>
        <row r="553">
          <cell r="R553" t="str">
            <v>1.3.3.12.05.83</v>
          </cell>
          <cell r="S553" t="str">
            <v>R.B. R.F. Disposición de activos-Fonpet</v>
          </cell>
          <cell r="AA553" t="str">
            <v>1906030</v>
          </cell>
          <cell r="AB553" t="str">
            <v>Hospitales de primer nivel de atención construidos y dotados</v>
          </cell>
          <cell r="AC553" t="str">
            <v>190603000</v>
          </cell>
          <cell r="AD553" t="str">
            <v>Hospitales de primer nivel de atención construidos y dotados</v>
          </cell>
          <cell r="AE553" t="str">
            <v>Número</v>
          </cell>
        </row>
        <row r="554">
          <cell r="R554" t="str">
            <v>1.3.3.12.05.84</v>
          </cell>
          <cell r="S554" t="str">
            <v xml:space="preserve">R.B. R.F. Multa Violencia Intrafamiliar </v>
          </cell>
          <cell r="AA554" t="str">
            <v>1906031</v>
          </cell>
          <cell r="AB554" t="str">
            <v>Servicio de información para las instituciones públicas prestadoras de salud y la dirección de la entidad territorial implementado</v>
          </cell>
          <cell r="AC554" t="str">
            <v>190603100</v>
          </cell>
          <cell r="AD554" t="str">
            <v>Sistema de información implementado</v>
          </cell>
          <cell r="AE554" t="str">
            <v>Número</v>
          </cell>
        </row>
        <row r="555">
          <cell r="R555" t="str">
            <v>1.3.3.12.05.85</v>
          </cell>
          <cell r="S555" t="str">
            <v>R.B. R.F. Fund for cities of services</v>
          </cell>
          <cell r="AA555" t="str">
            <v>1906032</v>
          </cell>
          <cell r="AB555" t="str">
            <v>Servicio de promoción de afiliaciones al régimen contributivo del Sistema General de Seguridad Social de las personas con capacidad de pago</v>
          </cell>
          <cell r="AC555" t="str">
            <v>190603200</v>
          </cell>
          <cell r="AD555" t="str">
            <v>Personas con capacidad de pago afiliadas</v>
          </cell>
          <cell r="AE555" t="str">
            <v>Número</v>
          </cell>
        </row>
        <row r="556">
          <cell r="R556" t="str">
            <v>1.3.3.12.05.86</v>
          </cell>
          <cell r="S556" t="str">
            <v>R.B R.F. Reintegros compra predios y otros</v>
          </cell>
          <cell r="AA556" t="str">
            <v>1906033</v>
          </cell>
          <cell r="AB556" t="str">
            <v>Unidades móviles para la atención médica adquiridas y dotadas</v>
          </cell>
          <cell r="AC556" t="str">
            <v>190603300</v>
          </cell>
          <cell r="AD556" t="str">
            <v>Unidades móviles para la atención médica adquiridas y dotadas</v>
          </cell>
          <cell r="AE556" t="str">
            <v>Número</v>
          </cell>
        </row>
        <row r="557">
          <cell r="R557" t="str">
            <v>1.3.3.12.05.87</v>
          </cell>
          <cell r="S557" t="str">
            <v>R.B. R.F. Contribución fondo especial de intervenidas</v>
          </cell>
          <cell r="AA557" t="str">
            <v>1906034</v>
          </cell>
          <cell r="AB557" t="str">
            <v>Estudios de preinversión</v>
          </cell>
          <cell r="AC557" t="str">
            <v>190603400</v>
          </cell>
          <cell r="AD557" t="str">
            <v>Estudios de preinversión realizados</v>
          </cell>
          <cell r="AE557" t="str">
            <v>Número</v>
          </cell>
        </row>
        <row r="558">
          <cell r="R558" t="str">
            <v>1.3.3.12.05.88</v>
          </cell>
          <cell r="S558" t="str">
            <v>R.B.R.F. Donación Empleados para seguridad alimentaria covid-19</v>
          </cell>
          <cell r="AA558" t="str">
            <v>1906035</v>
          </cell>
          <cell r="AB558" t="str">
            <v>Servicio de apoyo financiero para la atención en salud a la población</v>
          </cell>
          <cell r="AC558" t="str">
            <v>190603500</v>
          </cell>
          <cell r="AD558" t="str">
            <v>Instituciones financiadas para la atención en salud a la población</v>
          </cell>
          <cell r="AE558" t="str">
            <v>Número</v>
          </cell>
        </row>
        <row r="559">
          <cell r="R559" t="str">
            <v>1.3.3.12.05.89</v>
          </cell>
          <cell r="S559" t="str">
            <v>R.B.R.F. Fondo Territorial de Pensiones</v>
          </cell>
          <cell r="AA559" t="str">
            <v>1906036</v>
          </cell>
          <cell r="AB559" t="str">
            <v>Servicio de apoyo financiero para la reorganización de redes de prestación de servicios de salud</v>
          </cell>
          <cell r="AC559" t="str">
            <v>190603600</v>
          </cell>
          <cell r="AD559" t="str">
            <v>Empresas sociales del estado con apoyo financiero</v>
          </cell>
          <cell r="AE559" t="str">
            <v>Número</v>
          </cell>
        </row>
        <row r="560">
          <cell r="R560" t="str">
            <v>1.3.3.12.05.89</v>
          </cell>
          <cell r="S560" t="str">
            <v>R.B.R.F. Fondo Territorial de Pensiones</v>
          </cell>
          <cell r="AA560" t="str">
            <v>1906037</v>
          </cell>
          <cell r="AB560" t="str">
            <v>Documentos de planeación</v>
          </cell>
          <cell r="AC560" t="str">
            <v>190603700</v>
          </cell>
          <cell r="AD560" t="str">
            <v>Documentos de planeación realizados</v>
          </cell>
          <cell r="AE560" t="str">
            <v>Número</v>
          </cell>
        </row>
        <row r="561">
          <cell r="R561" t="str">
            <v>1.3.3.12.05.90</v>
          </cell>
          <cell r="S561" t="str">
            <v>R.B. R.F. PSA - Pago Servicios Ambientales</v>
          </cell>
          <cell r="AA561" t="str">
            <v>1906038</v>
          </cell>
          <cell r="AB561" t="str">
            <v>Documentos metodológicos</v>
          </cell>
          <cell r="AC561" t="str">
            <v>190603800</v>
          </cell>
          <cell r="AD561" t="str">
            <v>Documentos metodológicos realizados</v>
          </cell>
          <cell r="AE561" t="str">
            <v>Número</v>
          </cell>
        </row>
        <row r="562">
          <cell r="R562" t="str">
            <v>1.3.3.12.05.92</v>
          </cell>
          <cell r="S562" t="str">
            <v>R.B. R.F. Recuperación de cartera - préstamos -Fondo Solidario y de Oportunidades</v>
          </cell>
          <cell r="AA562" t="str">
            <v>1906039</v>
          </cell>
          <cell r="AB562" t="str">
            <v>Documento de lineamientos técnicos</v>
          </cell>
          <cell r="AC562" t="str">
            <v>190603900</v>
          </cell>
          <cell r="AD562" t="str">
            <v>Documentos de lineamientos técnicos realizados</v>
          </cell>
          <cell r="AE562" t="str">
            <v>Número</v>
          </cell>
        </row>
        <row r="563">
          <cell r="R563" t="str">
            <v>1.3.3.12.05.93</v>
          </cell>
          <cell r="S563" t="str">
            <v>R.B R.F. Venta de Activos</v>
          </cell>
          <cell r="AA563" t="str">
            <v>1906040</v>
          </cell>
          <cell r="AB563" t="str">
            <v>Documentos de evaluación</v>
          </cell>
          <cell r="AC563" t="str">
            <v>190604000</v>
          </cell>
          <cell r="AD563" t="str">
            <v>Documentos de evaluación realizados</v>
          </cell>
          <cell r="AE563" t="str">
            <v>Número</v>
          </cell>
        </row>
        <row r="564">
          <cell r="R564" t="str">
            <v>1.3.3.2.00.01</v>
          </cell>
          <cell r="S564" t="str">
            <v>R.B. Servicios de expedición de permisos, conceptos ambientales</v>
          </cell>
          <cell r="AA564" t="str">
            <v>1906041</v>
          </cell>
          <cell r="AB564" t="str">
            <v>Servicio de asistencia técnica</v>
          </cell>
          <cell r="AC564" t="str">
            <v>190604100</v>
          </cell>
          <cell r="AD564" t="str">
            <v>Asistencias técnicas realizadas</v>
          </cell>
          <cell r="AE564" t="str">
            <v>Número</v>
          </cell>
        </row>
        <row r="565">
          <cell r="R565" t="str">
            <v>1.3.3.2.00.04</v>
          </cell>
          <cell r="S565" t="str">
            <v>R.B. Conceptos técnicos aprovechamiento de las aguas subterráneas y superficiales</v>
          </cell>
          <cell r="AA565" t="str">
            <v>1906042</v>
          </cell>
          <cell r="AB565" t="str">
            <v>Servicios de información actualizados</v>
          </cell>
          <cell r="AC565" t="str">
            <v>190604200</v>
          </cell>
          <cell r="AD565" t="str">
            <v>Sistemas de información actualizados</v>
          </cell>
          <cell r="AE565" t="str">
            <v>Número</v>
          </cell>
        </row>
        <row r="566">
          <cell r="R566" t="str">
            <v>1.3.3.2.00.06</v>
          </cell>
          <cell r="S566" t="str">
            <v>R.B. Seguimiento plan de saneamiento y manejo de vertimientos</v>
          </cell>
          <cell r="AA566" t="str">
            <v>1906043</v>
          </cell>
          <cell r="AB566" t="str">
            <v>Servicios de información implementados</v>
          </cell>
          <cell r="AC566" t="str">
            <v>190604300</v>
          </cell>
          <cell r="AD566" t="str">
            <v>Sistemas de información implementados</v>
          </cell>
          <cell r="AE566" t="str">
            <v>Número</v>
          </cell>
        </row>
        <row r="567">
          <cell r="R567" t="str">
            <v>1.3.3.2.00.08</v>
          </cell>
          <cell r="S567" t="str">
            <v>R.B. Aportes urbanísticos por mayor edificabilidad</v>
          </cell>
          <cell r="AA567" t="str">
            <v>1906044</v>
          </cell>
          <cell r="AB567" t="str">
            <v>Servicio de afiliaciones al régimen subsidiado del Sistema General de Seguridad Social</v>
          </cell>
          <cell r="AC567" t="str">
            <v>190604400</v>
          </cell>
          <cell r="AD567" t="str">
            <v>Personas afiliadas al régimen subsidiado</v>
          </cell>
          <cell r="AE567" t="str">
            <v>Número</v>
          </cell>
        </row>
        <row r="568">
          <cell r="R568" t="str">
            <v>1.3.3.2.00.10</v>
          </cell>
          <cell r="S568" t="str">
            <v>R.B. Fondo de Promoción de la Movilidad Sostenible</v>
          </cell>
          <cell r="AA568" t="str">
            <v>1906047</v>
          </cell>
          <cell r="AB568" t="str">
            <v>Hospitales de primer nivel de atención construidos</v>
          </cell>
          <cell r="AC568" t="str">
            <v>190604700</v>
          </cell>
          <cell r="AD568" t="str">
            <v>Hospitales de primer nivel de atención construidos</v>
          </cell>
          <cell r="AE568" t="str">
            <v>Número</v>
          </cell>
        </row>
        <row r="569">
          <cell r="R569" t="str">
            <v>1.3.3.2.00.17</v>
          </cell>
          <cell r="S569" t="str">
            <v>R.B. Sobretasa Gasol malla vial</v>
          </cell>
          <cell r="AA569" t="str">
            <v>1906048</v>
          </cell>
          <cell r="AB569" t="str">
            <v>Hospitales de segundo nivel de atención construidos</v>
          </cell>
          <cell r="AC569" t="str">
            <v>190604800</v>
          </cell>
          <cell r="AD569" t="str">
            <v>Hospitales de segundo nivel de atención construidos</v>
          </cell>
          <cell r="AE569" t="str">
            <v>Número</v>
          </cell>
        </row>
        <row r="570">
          <cell r="R570" t="str">
            <v>1.3.3.2.00.18</v>
          </cell>
          <cell r="S570" t="str">
            <v>R.B. Sobretasa Gasolina 97% (15%) S.I.T.M.</v>
          </cell>
          <cell r="AA570" t="str">
            <v>1906049</v>
          </cell>
          <cell r="AB570" t="str">
            <v>Hospitales de tercer nivel de atención construidos</v>
          </cell>
          <cell r="AC570" t="str">
            <v>190604900</v>
          </cell>
          <cell r="AD570" t="str">
            <v>Hospitales de tercer nivel de atención construidos</v>
          </cell>
          <cell r="AE570" t="str">
            <v>Número</v>
          </cell>
        </row>
        <row r="571">
          <cell r="R571" t="str">
            <v>1.3.3.2.00.20</v>
          </cell>
          <cell r="S571" t="str">
            <v>R.B. Telefonía acdo 357/13</v>
          </cell>
          <cell r="AA571" t="str">
            <v>2101002</v>
          </cell>
          <cell r="AB571" t="str">
            <v>Estudios de pre inversión</v>
          </cell>
          <cell r="AC571" t="str">
            <v>210100200</v>
          </cell>
          <cell r="AD571" t="str">
            <v>Estudios de pre inversión realizados</v>
          </cell>
          <cell r="AE571" t="str">
            <v>Número</v>
          </cell>
        </row>
        <row r="572">
          <cell r="R572" t="str">
            <v>1.3.3.2.00.21</v>
          </cell>
          <cell r="S572" t="str">
            <v xml:space="preserve">R.B Convenio 077-21 CVC-DAGMA </v>
          </cell>
          <cell r="AA572" t="str">
            <v>2101003</v>
          </cell>
          <cell r="AB572" t="str">
            <v>Gasoducto ramal construido</v>
          </cell>
          <cell r="AC572" t="str">
            <v>210100300</v>
          </cell>
          <cell r="AD572" t="str">
            <v>Gasoducto ramal construido</v>
          </cell>
          <cell r="AE572" t="str">
            <v>Kilómetros</v>
          </cell>
        </row>
        <row r="573">
          <cell r="R573" t="str">
            <v>1.3.3.2.00.22</v>
          </cell>
          <cell r="S573" t="str">
            <v>R.B. ICLD Cuentas maestras sector educación A.E.</v>
          </cell>
          <cell r="AA573" t="str">
            <v>2101004</v>
          </cell>
          <cell r="AB573" t="str">
            <v>Gasoducto ramal mejorado</v>
          </cell>
          <cell r="AC573" t="str">
            <v>210100400</v>
          </cell>
          <cell r="AD573" t="str">
            <v>Gasoducto ramal mejorado</v>
          </cell>
          <cell r="AE573" t="str">
            <v>Kilómetros</v>
          </cell>
        </row>
        <row r="574">
          <cell r="R574" t="str">
            <v>1.3.3.2.00.23</v>
          </cell>
          <cell r="S574" t="str">
            <v>R.B. Fondo Contingencias-Fiducia</v>
          </cell>
          <cell r="AA574" t="str">
            <v>2101005</v>
          </cell>
          <cell r="AB574" t="str">
            <v>Gasoducto troncal construido</v>
          </cell>
          <cell r="AC574" t="str">
            <v>210100500</v>
          </cell>
          <cell r="AD574" t="str">
            <v>Gasoducto troncal construido</v>
          </cell>
          <cell r="AE574" t="str">
            <v>Kilómetros</v>
          </cell>
        </row>
        <row r="575">
          <cell r="R575" t="str">
            <v>1.3.3.2.00.24</v>
          </cell>
          <cell r="S575" t="str">
            <v>R.B. Conv 001/20 EMRU-Distrito Santiago de Cali</v>
          </cell>
          <cell r="AA575" t="str">
            <v>2101006</v>
          </cell>
          <cell r="AB575" t="str">
            <v>Gasoducto troncal mejorado</v>
          </cell>
          <cell r="AC575" t="str">
            <v>210100600</v>
          </cell>
          <cell r="AD575" t="str">
            <v>Gasoducto troncal mejorado</v>
          </cell>
          <cell r="AE575" t="str">
            <v>Kilómetros</v>
          </cell>
        </row>
        <row r="576">
          <cell r="R576" t="str">
            <v>1.3.3.2.00.25</v>
          </cell>
          <cell r="S576" t="str">
            <v>R.B. Contribución fondo especial de intervenidas</v>
          </cell>
          <cell r="AA576" t="str">
            <v>2101007</v>
          </cell>
          <cell r="AB576" t="str">
            <v>Infraestructura de regasificación construida</v>
          </cell>
          <cell r="AC576" t="str">
            <v>210100700</v>
          </cell>
          <cell r="AD576" t="str">
            <v>Plantas de regasificación construidas</v>
          </cell>
          <cell r="AE576" t="str">
            <v>Número</v>
          </cell>
        </row>
        <row r="577">
          <cell r="R577" t="str">
            <v>1.3.3.2.00.26</v>
          </cell>
          <cell r="S577" t="str">
            <v>R.B. C.M. Fondo GRED (Cuentas Maestras Fondo GRED)</v>
          </cell>
          <cell r="AA577" t="str">
            <v>2101008</v>
          </cell>
          <cell r="AB577" t="str">
            <v>Infraestructura de regasificación mejorada</v>
          </cell>
          <cell r="AC577" t="str">
            <v>210100800</v>
          </cell>
          <cell r="AD577" t="str">
            <v>Plantas de regasificación mejoradas</v>
          </cell>
          <cell r="AE577" t="str">
            <v>Número</v>
          </cell>
        </row>
        <row r="578">
          <cell r="R578" t="str">
            <v>1.3.3.2.00.27</v>
          </cell>
          <cell r="S578" t="str">
            <v>R.B. Contribución por el servicio de parqueadero o de estacionamiento en vía</v>
          </cell>
          <cell r="AA578" t="str">
            <v>2101009</v>
          </cell>
          <cell r="AB578" t="str">
            <v>Redes de distribución de gas combustible construidas</v>
          </cell>
          <cell r="AC578" t="str">
            <v>210100900</v>
          </cell>
          <cell r="AD578" t="str">
            <v>Redes de distribución de gas combustible construidas</v>
          </cell>
          <cell r="AE578" t="str">
            <v>Kilómetros</v>
          </cell>
        </row>
        <row r="579">
          <cell r="R579" t="str">
            <v>1.3.3.2.01</v>
          </cell>
          <cell r="S579" t="str">
            <v>R.B. Contribución sobre contratos de obra pública</v>
          </cell>
          <cell r="AA579" t="str">
            <v>2101010</v>
          </cell>
          <cell r="AB579" t="str">
            <v>Redes de distribución de gas combustible mejoradas</v>
          </cell>
          <cell r="AC579" t="str">
            <v>210101000</v>
          </cell>
          <cell r="AD579" t="str">
            <v>Redes de distribución de gas combustible mejoradas</v>
          </cell>
          <cell r="AE579" t="str">
            <v>Kilómetros</v>
          </cell>
        </row>
        <row r="580">
          <cell r="R580" t="str">
            <v>1.3.3.2.02.01</v>
          </cell>
          <cell r="S580" t="str">
            <v>R.B. Concurso Económico - Estratificación</v>
          </cell>
          <cell r="AA580" t="str">
            <v>2101011</v>
          </cell>
          <cell r="AB580" t="str">
            <v>Servicio de apoyo financiero para la financiación de proyectos de infraestructura para el servicio público de gas</v>
          </cell>
          <cell r="AC580" t="str">
            <v>210101100</v>
          </cell>
          <cell r="AD580" t="str">
            <v>Proyectos financiados</v>
          </cell>
          <cell r="AE580" t="str">
            <v>Número</v>
          </cell>
        </row>
        <row r="581">
          <cell r="R581" t="str">
            <v>1.3.3.2.02.02</v>
          </cell>
          <cell r="S581" t="str">
            <v>R.B. Contribución Sector Eléctrico</v>
          </cell>
          <cell r="AA581" t="str">
            <v>2101012</v>
          </cell>
          <cell r="AB581" t="str">
            <v>Servicio de apoyo financiero para subsidios a la oferta en el servicio público de gas</v>
          </cell>
          <cell r="AC581" t="str">
            <v>210101200</v>
          </cell>
          <cell r="AD581" t="str">
            <v>Usuarios beneficiados con subsidios a la oferta</v>
          </cell>
          <cell r="AE581" t="str">
            <v>Número</v>
          </cell>
        </row>
        <row r="582">
          <cell r="R582" t="str">
            <v>1.3.3.2.02.03</v>
          </cell>
          <cell r="S582" t="str">
            <v>R.B. Cuotas de auditaje</v>
          </cell>
          <cell r="AA582" t="str">
            <v>2101013</v>
          </cell>
          <cell r="AB582" t="str">
            <v>Servicio de apoyo financiero para subsidios al consumo en el servicio público de gas</v>
          </cell>
          <cell r="AC582" t="str">
            <v>210101300</v>
          </cell>
          <cell r="AD582" t="str">
            <v>Usuarios  beneficiados con subsidios al consumo</v>
          </cell>
          <cell r="AE582" t="str">
            <v>Número</v>
          </cell>
        </row>
        <row r="583">
          <cell r="R583" t="str">
            <v>1.3.3.2.03</v>
          </cell>
          <cell r="S583" t="str">
            <v>R.B. Tasas retributivas</v>
          </cell>
          <cell r="AA583" t="str">
            <v>2101014</v>
          </cell>
          <cell r="AB583" t="str">
            <v>Tanques para el almacenamiento de gas</v>
          </cell>
          <cell r="AC583" t="str">
            <v>210101400</v>
          </cell>
          <cell r="AD583" t="str">
            <v>Tanques instalados</v>
          </cell>
          <cell r="AE583" t="str">
            <v>Número</v>
          </cell>
        </row>
        <row r="584">
          <cell r="R584" t="str">
            <v>1.3.3.2.05.01</v>
          </cell>
          <cell r="S584" t="str">
            <v>R.B Tasa prodeporte</v>
          </cell>
          <cell r="AA584" t="str">
            <v>2101015</v>
          </cell>
          <cell r="AB584" t="str">
            <v>Redes internas de gas combustible instaladas</v>
          </cell>
          <cell r="AC584" t="str">
            <v>210101500</v>
          </cell>
          <cell r="AD584" t="str">
            <v>Viviendas con red interna de gas combustible instalada</v>
          </cell>
          <cell r="AE584" t="str">
            <v>Número</v>
          </cell>
        </row>
        <row r="585">
          <cell r="R585" t="str">
            <v>1.3.3.2.05.02</v>
          </cell>
          <cell r="S585" t="str">
            <v>R.B. Derechos de Tránsito en Areas Restringidas o de Alta Congestión</v>
          </cell>
          <cell r="AA585" t="str">
            <v>2101016</v>
          </cell>
          <cell r="AB585" t="str">
            <v>Redes domiciliarias de gas combustible instaladas</v>
          </cell>
          <cell r="AC585" t="str">
            <v>210101600</v>
          </cell>
          <cell r="AD585" t="str">
            <v>Viviendas conectadas a la red local de gas combustible</v>
          </cell>
          <cell r="AE585" t="str">
            <v>Número</v>
          </cell>
        </row>
        <row r="586">
          <cell r="R586" t="str">
            <v>1.3.3.2.05.03</v>
          </cell>
          <cell r="S586" t="str">
            <v>R.B. Incentivo al Aprovechamiento y Tratamiento de Residuos Sólidos</v>
          </cell>
          <cell r="AA586" t="str">
            <v>2102001</v>
          </cell>
          <cell r="AB586" t="str">
            <v>Centrales hidroeléctricas ampliadas</v>
          </cell>
          <cell r="AC586" t="str">
            <v>210200100</v>
          </cell>
          <cell r="AD586" t="str">
            <v>Centrales hidroeléctricas ampliadas</v>
          </cell>
          <cell r="AE586" t="str">
            <v>Número</v>
          </cell>
        </row>
        <row r="587">
          <cell r="R587" t="str">
            <v>1.3.3.2.05.04</v>
          </cell>
          <cell r="S587" t="str">
            <v>R.B. Zonas verdes adquisicion terrenos</v>
          </cell>
          <cell r="AA587" t="str">
            <v>2102002</v>
          </cell>
          <cell r="AB587" t="str">
            <v>Centrales hidroeléctricas construidas</v>
          </cell>
          <cell r="AC587" t="str">
            <v>210200200</v>
          </cell>
          <cell r="AD587" t="str">
            <v xml:space="preserve">Centrales hidroeléctricas construidas </v>
          </cell>
          <cell r="AE587" t="str">
            <v>Número</v>
          </cell>
        </row>
        <row r="588">
          <cell r="R588" t="str">
            <v>1.3.3.2.05.05</v>
          </cell>
          <cell r="S588" t="str">
            <v>R.B. Tasa por utilización de aguas subterránea y superficiales</v>
          </cell>
          <cell r="AA588" t="str">
            <v>2102003</v>
          </cell>
          <cell r="AB588" t="str">
            <v>Centrales hidroeléctricas modificadas</v>
          </cell>
          <cell r="AC588" t="str">
            <v>210200300</v>
          </cell>
          <cell r="AD588" t="str">
            <v>Centrales hidroeléctricas modificadas</v>
          </cell>
          <cell r="AE588" t="str">
            <v>Número</v>
          </cell>
        </row>
        <row r="589">
          <cell r="R589" t="str">
            <v>1.3.3.2.06.01</v>
          </cell>
          <cell r="S589" t="str">
            <v>R.B. CNPyC 45% Dec 1284/17</v>
          </cell>
          <cell r="AA589" t="str">
            <v>2102004</v>
          </cell>
          <cell r="AB589" t="str">
            <v>Centrales térmicas ampliadas</v>
          </cell>
          <cell r="AC589" t="str">
            <v>210200400</v>
          </cell>
          <cell r="AD589" t="str">
            <v>Centrales térmicas ampliadas</v>
          </cell>
          <cell r="AE589" t="str">
            <v>Número</v>
          </cell>
        </row>
        <row r="590">
          <cell r="R590" t="str">
            <v>1.3.3.2.06.02</v>
          </cell>
          <cell r="S590" t="str">
            <v>R.B. CNPyC 15% Dec 1284/1</v>
          </cell>
          <cell r="AA590" t="str">
            <v>2102005</v>
          </cell>
          <cell r="AB590" t="str">
            <v>Centrales térmicas construidas</v>
          </cell>
          <cell r="AC590" t="str">
            <v>210200500</v>
          </cell>
          <cell r="AD590" t="str">
            <v xml:space="preserve">Centrales térmicas construidas </v>
          </cell>
          <cell r="AE590" t="str">
            <v>Número</v>
          </cell>
        </row>
        <row r="591">
          <cell r="R591" t="str">
            <v>1.3.3.2.06.03</v>
          </cell>
          <cell r="S591" t="str">
            <v>R.B. CNPyC 40% ley1801/16</v>
          </cell>
          <cell r="AA591" t="str">
            <v>2102006</v>
          </cell>
          <cell r="AB591" t="str">
            <v>Centrales térmicas modificadas</v>
          </cell>
          <cell r="AC591" t="str">
            <v>210200600</v>
          </cell>
          <cell r="AD591" t="str">
            <v>Centrales térmicas modificadas</v>
          </cell>
          <cell r="AE591" t="str">
            <v>Número</v>
          </cell>
        </row>
        <row r="592">
          <cell r="R592" t="str">
            <v>1.3.3.2.06.04</v>
          </cell>
          <cell r="S592" t="str">
            <v>R.B.CNSCC 30% Ley 2197/22</v>
          </cell>
          <cell r="AA592" t="str">
            <v>2102008</v>
          </cell>
          <cell r="AB592" t="str">
            <v>Documentos de lineamientos técnicos</v>
          </cell>
          <cell r="AC592" t="str">
            <v>210200800</v>
          </cell>
          <cell r="AD592" t="str">
            <v>Documentos de lineamientos técnicos realizados</v>
          </cell>
          <cell r="AE592" t="str">
            <v>Número</v>
          </cell>
        </row>
        <row r="593">
          <cell r="R593" t="str">
            <v>1.3.3.2.06.05</v>
          </cell>
          <cell r="S593" t="str">
            <v>R.B.CNSCC Transferencia Policía Medidas Correctivas 15% Ley 2197/22</v>
          </cell>
          <cell r="AA593" t="str">
            <v>2102009</v>
          </cell>
          <cell r="AB593" t="str">
            <v>Documentos de planeación</v>
          </cell>
          <cell r="AC593" t="str">
            <v>210200900</v>
          </cell>
          <cell r="AD593" t="str">
            <v>Documentos de planeación realizados</v>
          </cell>
          <cell r="AE593" t="str">
            <v>Número</v>
          </cell>
        </row>
        <row r="594">
          <cell r="R594" t="str">
            <v>1.3.3.2.06.06</v>
          </cell>
          <cell r="S594" t="str">
            <v>R.B.CNSCC Transferencia Policía Vigilancia 15% Ley 2197/22</v>
          </cell>
          <cell r="AA594" t="str">
            <v>2102010</v>
          </cell>
          <cell r="AB594" t="str">
            <v>Redes de alumbrado público ampliadas</v>
          </cell>
          <cell r="AC594" t="str">
            <v>210201000</v>
          </cell>
          <cell r="AD594" t="str">
            <v>Redes de alumbrado público ampliadas</v>
          </cell>
          <cell r="AE594" t="str">
            <v xml:space="preserve">Metros </v>
          </cell>
        </row>
        <row r="595">
          <cell r="R595" t="str">
            <v>1.3.3.2.06.07</v>
          </cell>
          <cell r="S595" t="str">
            <v>R.B.CNSCC 25% Ley 2197/22</v>
          </cell>
          <cell r="AA595" t="str">
            <v>2102011</v>
          </cell>
          <cell r="AB595" t="str">
            <v>Redes de alumbrado público con mantenimiento</v>
          </cell>
          <cell r="AC595" t="str">
            <v>210201100</v>
          </cell>
          <cell r="AD595" t="str">
            <v>Redes de alumbrado público con mantenimiento</v>
          </cell>
          <cell r="AE595" t="str">
            <v xml:space="preserve">Metros </v>
          </cell>
        </row>
        <row r="596">
          <cell r="R596" t="str">
            <v>1.3.3.2.06.08</v>
          </cell>
          <cell r="S596" t="str">
            <v>R.B.CNSCC Transferencia Ministerio 15% Ley 2197/22</v>
          </cell>
          <cell r="AA596" t="str">
            <v>2102012</v>
          </cell>
          <cell r="AB596" t="str">
            <v>Redes de alumbrado público construidas</v>
          </cell>
          <cell r="AC596" t="str">
            <v>210201200</v>
          </cell>
          <cell r="AD596" t="str">
            <v>Redes de alumbrado público construidas</v>
          </cell>
          <cell r="AE596" t="str">
            <v xml:space="preserve">Metros </v>
          </cell>
        </row>
        <row r="597">
          <cell r="R597" t="str">
            <v>1.3.3.2.07.01</v>
          </cell>
          <cell r="S597" t="str">
            <v>R.B. infracciones de transito ley 769-02</v>
          </cell>
          <cell r="AA597" t="str">
            <v>2102013</v>
          </cell>
          <cell r="AB597" t="str">
            <v>Redes de alumbrado público mejoradas</v>
          </cell>
          <cell r="AC597" t="str">
            <v>210201300</v>
          </cell>
          <cell r="AD597" t="str">
            <v>Redes de alumbrado público mejoradas</v>
          </cell>
          <cell r="AE597" t="str">
            <v xml:space="preserve">Metros </v>
          </cell>
        </row>
        <row r="598">
          <cell r="R598" t="str">
            <v>1.3.3.2.07.02</v>
          </cell>
          <cell r="S598" t="str">
            <v xml:space="preserve">R.B. Multa Violencia Intrafamiliar </v>
          </cell>
          <cell r="AA598" t="str">
            <v>2102014</v>
          </cell>
          <cell r="AB598" t="str">
            <v>Redes del sistema de distribución local ampliada</v>
          </cell>
          <cell r="AC598" t="str">
            <v>210201400</v>
          </cell>
          <cell r="AD598" t="str">
            <v>Redes del sistema de distribución local ampliada</v>
          </cell>
          <cell r="AE598" t="str">
            <v>Kilómetros</v>
          </cell>
        </row>
        <row r="599">
          <cell r="R599" t="str">
            <v>1.3.3.2.09.01</v>
          </cell>
          <cell r="S599" t="str">
            <v>R.B. Venta servicios Salud-Zoonosis</v>
          </cell>
          <cell r="AA599" t="str">
            <v>2102015</v>
          </cell>
          <cell r="AB599" t="str">
            <v>Redes del sistema de distribución local construida</v>
          </cell>
          <cell r="AC599" t="str">
            <v>210201500</v>
          </cell>
          <cell r="AD599" t="str">
            <v>Redes del sistema de distribución local construida</v>
          </cell>
          <cell r="AE599" t="str">
            <v>Kilómetros</v>
          </cell>
        </row>
        <row r="600">
          <cell r="R600" t="str">
            <v>1.3.3.2.09.02</v>
          </cell>
          <cell r="S600" t="str">
            <v xml:space="preserve">R.B. Cursos de Conducción Escuela de Enseñanzas </v>
          </cell>
          <cell r="AA600" t="str">
            <v>2102016</v>
          </cell>
          <cell r="AB600" t="str">
            <v>Redes del sistema de distribución local mejorada</v>
          </cell>
          <cell r="AC600" t="str">
            <v>210201600</v>
          </cell>
          <cell r="AD600" t="str">
            <v>Redes del sistema de distribución local mejorada</v>
          </cell>
          <cell r="AE600" t="str">
            <v>Kilómetros</v>
          </cell>
        </row>
        <row r="601">
          <cell r="R601" t="str">
            <v>1.3.3.2.09.03</v>
          </cell>
          <cell r="S601" t="str">
            <v>R.B. Arrendamiento Escenarios Deportivos (Conv Municipio-Univalle)</v>
          </cell>
          <cell r="AA601" t="str">
            <v>2102017</v>
          </cell>
          <cell r="AB601" t="str">
            <v>Redes del sistema de transmisión nacional ampliada</v>
          </cell>
          <cell r="AC601" t="str">
            <v>210201700</v>
          </cell>
          <cell r="AD601" t="str">
            <v>Redes del sistema de transmisión nacional ampliada</v>
          </cell>
          <cell r="AE601" t="str">
            <v>Kilómetros</v>
          </cell>
        </row>
        <row r="602">
          <cell r="R602" t="str">
            <v>1.3.3.2.09.04</v>
          </cell>
          <cell r="S602" t="str">
            <v>R.B. Venta de bienes y servicios-Concesión amoblamiento urbano-intervent.</v>
          </cell>
          <cell r="AA602" t="str">
            <v>2102018</v>
          </cell>
          <cell r="AB602" t="str">
            <v>Redes del sistema de transmisión nacional construida</v>
          </cell>
          <cell r="AC602" t="str">
            <v>210201800</v>
          </cell>
          <cell r="AD602" t="str">
            <v>Redes del sistema de transmisión nacional construida</v>
          </cell>
          <cell r="AE602" t="str">
            <v>Kilómetros</v>
          </cell>
        </row>
        <row r="603">
          <cell r="R603" t="str">
            <v>1.3.3.2.09.05</v>
          </cell>
          <cell r="S603" t="str">
            <v>R.B. Venta de bienes y servicios-Valorización</v>
          </cell>
          <cell r="AA603" t="str">
            <v>2102019</v>
          </cell>
          <cell r="AB603" t="str">
            <v>Redes del sistema de transmisión nacional mejorada</v>
          </cell>
          <cell r="AC603" t="str">
            <v>210201900</v>
          </cell>
          <cell r="AD603" t="str">
            <v>Redes del sistema de transmisión nacional mejorada</v>
          </cell>
          <cell r="AE603" t="str">
            <v>Kilómetros</v>
          </cell>
        </row>
        <row r="604">
          <cell r="R604" t="str">
            <v>1.3.3.2.09.06</v>
          </cell>
          <cell r="S604" t="str">
            <v xml:space="preserve">R.B. Venta de Activos </v>
          </cell>
          <cell r="AA604" t="str">
            <v>2102020</v>
          </cell>
          <cell r="AB604" t="str">
            <v>Redes del sistema de transmisión regional ampliada</v>
          </cell>
          <cell r="AC604" t="str">
            <v>210202000</v>
          </cell>
          <cell r="AD604" t="str">
            <v>Redes del sistema de transmisión regional ampliada</v>
          </cell>
          <cell r="AE604" t="str">
            <v>Kilómetros</v>
          </cell>
        </row>
        <row r="605">
          <cell r="R605" t="str">
            <v>1.3.3.3.01</v>
          </cell>
          <cell r="S605" t="str">
            <v>R.B. Sobretasa / participación ambiental - Corporaciones Autónomas Regionales</v>
          </cell>
          <cell r="AA605" t="str">
            <v>2102021</v>
          </cell>
          <cell r="AB605" t="str">
            <v>Redes del sistema de transmisión regional construida</v>
          </cell>
          <cell r="AC605" t="str">
            <v>210202100</v>
          </cell>
          <cell r="AD605" t="str">
            <v>Redes del sistema de transmisión regional construida</v>
          </cell>
          <cell r="AE605" t="str">
            <v>Kilómetros</v>
          </cell>
        </row>
        <row r="606">
          <cell r="R606" t="str">
            <v>1.3.3.3.01.01</v>
          </cell>
          <cell r="S606" t="str">
            <v>R.B. Participación de la Contribución Parafiscal Cultural</v>
          </cell>
          <cell r="AA606" t="str">
            <v>2102022</v>
          </cell>
          <cell r="AB606" t="str">
            <v>Redes del sistema de transmisión regional mejorada</v>
          </cell>
          <cell r="AC606" t="str">
            <v>210202200</v>
          </cell>
          <cell r="AD606" t="str">
            <v>Redes del sistema de transmisión regional mejorada</v>
          </cell>
          <cell r="AE606" t="str">
            <v>Kilómetros</v>
          </cell>
        </row>
        <row r="607">
          <cell r="R607" t="str">
            <v>1.3.3.3.03</v>
          </cell>
          <cell r="S607" t="str">
            <v>R.B. Aportes Nación Alimentación Escolar - MEN</v>
          </cell>
          <cell r="AA607" t="str">
            <v>2102024</v>
          </cell>
          <cell r="AB607" t="str">
            <v>Servicio de apoyo financiero al consumo del servicio de energía eléctrica del sistema interconectado nacional</v>
          </cell>
          <cell r="AC607" t="str">
            <v>210202400</v>
          </cell>
          <cell r="AD607" t="str">
            <v xml:space="preserve">Usuarios beneficiados con subsidios </v>
          </cell>
          <cell r="AE607" t="str">
            <v>Número</v>
          </cell>
        </row>
        <row r="608">
          <cell r="R608" t="str">
            <v>1.3.3.3.03.01</v>
          </cell>
          <cell r="S608" t="str">
            <v>R.B. Impuesto de Circulación y Tránsito Sobre Vehículos de Servicio Público - S.I.T.MIO</v>
          </cell>
          <cell r="AA608" t="str">
            <v>2102025</v>
          </cell>
          <cell r="AB608" t="str">
            <v>Servicio de apoyo financiero al consumo del servicio de energía eléctrica en las zonas no interconectadas</v>
          </cell>
          <cell r="AC608" t="str">
            <v>210202500</v>
          </cell>
          <cell r="AD608" t="str">
            <v xml:space="preserve">Usuarios beneficiados con subsidios </v>
          </cell>
          <cell r="AE608" t="str">
            <v>Número</v>
          </cell>
        </row>
        <row r="609">
          <cell r="R609" t="str">
            <v>1.3.3.3.03.02</v>
          </cell>
          <cell r="S609" t="str">
            <v>R.B. Impuesto de Circulación y Tránsito Sobre Vehículos de Servicio Público - Tradicional</v>
          </cell>
          <cell r="AA609" t="str">
            <v>2102030</v>
          </cell>
          <cell r="AB609" t="str">
            <v>Servicio de asistencia técnica en la estructuración de proyectos energéticos</v>
          </cell>
          <cell r="AC609" t="str">
            <v>210203000</v>
          </cell>
          <cell r="AD609" t="str">
            <v>Proyectos energéticos estructurados</v>
          </cell>
          <cell r="AE609" t="str">
            <v>Número</v>
          </cell>
        </row>
        <row r="610">
          <cell r="R610" t="str">
            <v>1.3.3.3.04.01</v>
          </cell>
          <cell r="S610" t="str">
            <v>R.B. Fondo de Mitigación de Emergencias "FOME"</v>
          </cell>
          <cell r="AA610" t="str">
            <v>2102031</v>
          </cell>
          <cell r="AB610" t="str">
            <v>Servicio de educación para el trabajo y el desarrollo humano en manipulación de energía eléctrica</v>
          </cell>
          <cell r="AC610" t="str">
            <v>210203100</v>
          </cell>
          <cell r="AD610" t="str">
            <v>Personas certificadas</v>
          </cell>
          <cell r="AE610" t="str">
            <v>Número</v>
          </cell>
        </row>
        <row r="611">
          <cell r="R611" t="str">
            <v>1.3.3.3.04.02</v>
          </cell>
          <cell r="S611" t="str">
            <v>R.B. Cuentas maestras sector salud</v>
          </cell>
          <cell r="AA611" t="str">
            <v>2102033</v>
          </cell>
          <cell r="AB611" t="str">
            <v>Estudios de pre inversión</v>
          </cell>
          <cell r="AC611" t="str">
            <v>210203300</v>
          </cell>
          <cell r="AD611" t="str">
            <v>Estudios de pre inversión realizados</v>
          </cell>
          <cell r="AE611" t="str">
            <v>Número</v>
          </cell>
        </row>
        <row r="612">
          <cell r="R612" t="str">
            <v>1.3.3.3.04.03</v>
          </cell>
          <cell r="S612" t="str">
            <v>R.B. Convenio ICBF 7600608/21</v>
          </cell>
          <cell r="AA612" t="str">
            <v>2102034</v>
          </cell>
          <cell r="AB612" t="str">
            <v>Servicio de levantamiento y actualización de activos energéticos</v>
          </cell>
          <cell r="AC612" t="str">
            <v>210203400</v>
          </cell>
          <cell r="AD612" t="str">
            <v>Base de datos de activos energéticos actualizada</v>
          </cell>
          <cell r="AE612" t="str">
            <v>Número</v>
          </cell>
        </row>
        <row r="613">
          <cell r="R613" t="str">
            <v>1.3.3.3.04.04</v>
          </cell>
          <cell r="S613" t="str">
            <v>R.B. Resolución 270/21 Tuberculosis</v>
          </cell>
          <cell r="AA613" t="str">
            <v>2102035</v>
          </cell>
          <cell r="AB613" t="str">
            <v>Servicio de asistencia técnica para el fortalecimiento de capacidades organizativas de los prestadores del servicio en las Zonas no Interconectadas del país</v>
          </cell>
          <cell r="AC613" t="str">
            <v>210203500</v>
          </cell>
          <cell r="AD613" t="str">
            <v>Personas asistidas técnicamente</v>
          </cell>
          <cell r="AE613" t="str">
            <v>Número</v>
          </cell>
        </row>
        <row r="614">
          <cell r="R614" t="str">
            <v>1.3.3.3.04.05</v>
          </cell>
          <cell r="S614" t="str">
            <v>R.B. Impuesto al Cigarrillo Ley 1289/2009</v>
          </cell>
          <cell r="AA614" t="str">
            <v>2102036</v>
          </cell>
          <cell r="AB614" t="str">
            <v>Servicio de educación informal a las comunidades en temas de eficiencia energética y el uso racional de la energía</v>
          </cell>
          <cell r="AC614" t="str">
            <v>210203600</v>
          </cell>
          <cell r="AD614" t="str">
            <v>Personas capacitadas</v>
          </cell>
          <cell r="AE614" t="str">
            <v>Número</v>
          </cell>
        </row>
        <row r="615">
          <cell r="R615" t="str">
            <v>1.3.3.3.04.06</v>
          </cell>
          <cell r="S615" t="str">
            <v>R.B. Convenio ICBF 7600481/21</v>
          </cell>
          <cell r="AA615" t="str">
            <v>2102038</v>
          </cell>
          <cell r="AB615" t="str">
            <v>Central de generación fotovoltaica construida</v>
          </cell>
          <cell r="AC615" t="str">
            <v>210203800</v>
          </cell>
          <cell r="AD615" t="str">
            <v>Central de generación fotovoltaica construida</v>
          </cell>
          <cell r="AE615" t="str">
            <v>Número</v>
          </cell>
        </row>
        <row r="616">
          <cell r="R616" t="str">
            <v>1.3.3.3.04.07</v>
          </cell>
          <cell r="S616" t="str">
            <v>R.B. Convenio No.121/21 (Fondo Nacional Estupefacientes)</v>
          </cell>
          <cell r="AA616" t="str">
            <v>2102039</v>
          </cell>
          <cell r="AB616" t="str">
            <v>Central de generación fotovoltaica ampliada</v>
          </cell>
          <cell r="AC616" t="str">
            <v>210203900</v>
          </cell>
          <cell r="AD616" t="str">
            <v>Central de generación fotovoltaica ampliada</v>
          </cell>
          <cell r="AE616" t="str">
            <v>Número</v>
          </cell>
        </row>
        <row r="617">
          <cell r="R617" t="str">
            <v>1.3.3.3.04.08</v>
          </cell>
          <cell r="S617" t="str">
            <v>R.B. Resolución 506/20Tuberculosis</v>
          </cell>
          <cell r="AA617" t="str">
            <v>2102040</v>
          </cell>
          <cell r="AB617" t="str">
            <v>Central de generación con biomasa construida</v>
          </cell>
          <cell r="AC617" t="str">
            <v>210204000</v>
          </cell>
          <cell r="AD617" t="str">
            <v>Central de generación con biomasa construida</v>
          </cell>
          <cell r="AE617" t="str">
            <v>Número</v>
          </cell>
        </row>
        <row r="618">
          <cell r="R618" t="str">
            <v>1.3.3.3.04.09</v>
          </cell>
          <cell r="S618" t="str">
            <v>R.B. Convenio 3511/19 Petronio Álvarez</v>
          </cell>
          <cell r="AA618" t="str">
            <v>2102041</v>
          </cell>
          <cell r="AB618" t="str">
            <v>Central de generación con biomasa ampliada</v>
          </cell>
          <cell r="AC618" t="str">
            <v>210204100</v>
          </cell>
          <cell r="AD618" t="str">
            <v>Central de generación con biomasa ampliada</v>
          </cell>
          <cell r="AE618" t="str">
            <v>Número</v>
          </cell>
        </row>
        <row r="619">
          <cell r="R619" t="str">
            <v>1.3.3.3.04.10</v>
          </cell>
          <cell r="S619" t="str">
            <v xml:space="preserve">R.B. Resolución 1831/2021, Prevención y Atención en Salud Mental </v>
          </cell>
          <cell r="AA619" t="str">
            <v>2102042</v>
          </cell>
          <cell r="AB619" t="str">
            <v>Central de generación híbrida construida</v>
          </cell>
          <cell r="AC619" t="str">
            <v>210204200</v>
          </cell>
          <cell r="AD619" t="str">
            <v>Central de generación híbrida construida</v>
          </cell>
          <cell r="AE619" t="str">
            <v>Número</v>
          </cell>
        </row>
        <row r="620">
          <cell r="R620" t="str">
            <v>1.3.3.3.04.11</v>
          </cell>
          <cell r="S620" t="str">
            <v>R.B. Recursos PAE 2020</v>
          </cell>
          <cell r="AA620" t="str">
            <v>2102043</v>
          </cell>
          <cell r="AB620" t="str">
            <v>Central de generación híbrida ampliada</v>
          </cell>
          <cell r="AC620" t="str">
            <v>210204300</v>
          </cell>
          <cell r="AD620" t="str">
            <v>Central de generación híbrida ampliada</v>
          </cell>
          <cell r="AE620" t="str">
            <v>Número</v>
          </cell>
        </row>
        <row r="621">
          <cell r="R621" t="str">
            <v>1.3.3.3.04.14</v>
          </cell>
          <cell r="S621" t="str">
            <v>R.B. Convenio No.134/22 (Fondo Nacional Estupefacientes)</v>
          </cell>
          <cell r="AA621" t="str">
            <v>2102044</v>
          </cell>
          <cell r="AB621" t="str">
            <v>Redes internas de energía eléctrica instaladas</v>
          </cell>
          <cell r="AC621" t="str">
            <v>210204400</v>
          </cell>
          <cell r="AD621" t="str">
            <v>Viviendas con red interna de energía eléctrica instalada</v>
          </cell>
          <cell r="AE621" t="str">
            <v>Número</v>
          </cell>
        </row>
        <row r="622">
          <cell r="R622" t="str">
            <v>1.3.3.3.07.01</v>
          </cell>
          <cell r="S622" t="str">
            <v>R.B. Coljuegos 25%</v>
          </cell>
          <cell r="AA622" t="str">
            <v>2102045</v>
          </cell>
          <cell r="AB622" t="str">
            <v>Redes domiciliarias de energía eléctrica instaladas</v>
          </cell>
          <cell r="AC622" t="str">
            <v>210204500</v>
          </cell>
          <cell r="AD622" t="str">
            <v>Viviendas conectadas  a la red del sistema de distribución local de energía eléctrica</v>
          </cell>
          <cell r="AE622" t="str">
            <v>Número</v>
          </cell>
        </row>
        <row r="623">
          <cell r="R623" t="str">
            <v>1.3.3.3.07.02</v>
          </cell>
          <cell r="S623" t="str">
            <v>R.B. Coljuegos S.S.F. 75%</v>
          </cell>
          <cell r="AA623" t="str">
            <v>2102046</v>
          </cell>
          <cell r="AB623" t="str">
            <v>Central de generación eléctrica con combustibles líquidos construida</v>
          </cell>
          <cell r="AC623" t="str">
            <v>210204600</v>
          </cell>
          <cell r="AD623" t="str">
            <v>Centrales de generación eléctrica construidas</v>
          </cell>
          <cell r="AE623" t="str">
            <v>Número</v>
          </cell>
        </row>
        <row r="624">
          <cell r="R624" t="str">
            <v>1.3.3.3.07.03</v>
          </cell>
          <cell r="S624" t="str">
            <v xml:space="preserve">R.B. ADRES SSF (Régimen Subsidiado) </v>
          </cell>
          <cell r="AA624" t="str">
            <v>2102047</v>
          </cell>
          <cell r="AB624" t="str">
            <v>Central de generación eléctrica con combustibles líquidos ampliada</v>
          </cell>
          <cell r="AC624" t="str">
            <v>210204700</v>
          </cell>
          <cell r="AD624" t="str">
            <v>Centrales de generación eléctrica ampliadas</v>
          </cell>
          <cell r="AE624" t="str">
            <v>Número</v>
          </cell>
        </row>
        <row r="625">
          <cell r="R625" t="str">
            <v>1.3.3.3.07.04</v>
          </cell>
          <cell r="S625" t="str">
            <v>R.B. Particip. Dptal. Subsd. S.S.F</v>
          </cell>
          <cell r="AA625" t="str">
            <v>2102048</v>
          </cell>
          <cell r="AB625" t="str">
            <v>Central de generación eléctrica con combustibles líquidos con mantenimiento</v>
          </cell>
          <cell r="AC625" t="str">
            <v>210204800</v>
          </cell>
          <cell r="AD625" t="str">
            <v>Centrales de generación eléctrica con mantenimiento</v>
          </cell>
          <cell r="AE625" t="str">
            <v>Número</v>
          </cell>
        </row>
        <row r="626">
          <cell r="R626" t="str">
            <v>1.3.3.3.08.01</v>
          </cell>
          <cell r="S626" t="str">
            <v>R.B. Cuotas partes pensionales</v>
          </cell>
          <cell r="AA626" t="str">
            <v>2102049</v>
          </cell>
          <cell r="AB626" t="str">
            <v>Central de generación fotovoltaica con mantenimiento</v>
          </cell>
          <cell r="AC626" t="str">
            <v>210204900</v>
          </cell>
          <cell r="AD626" t="str">
            <v>Central de generación fotovoltaica con mantenimiento</v>
          </cell>
          <cell r="AE626" t="str">
            <v>Número</v>
          </cell>
        </row>
        <row r="627">
          <cell r="R627" t="str">
            <v>1.3.3.3.12</v>
          </cell>
          <cell r="S627" t="str">
            <v xml:space="preserve">R.B. Impuesto de espectáculos públicos nacional con destino al deporte </v>
          </cell>
          <cell r="AA627" t="str">
            <v>2102050</v>
          </cell>
          <cell r="AB627" t="str">
            <v>Central de generación eléctrica con biomasa mantenida</v>
          </cell>
          <cell r="AC627" t="str">
            <v>210205000</v>
          </cell>
          <cell r="AD627" t="str">
            <v>Central de generación eléctrica con biomasa mantenida</v>
          </cell>
          <cell r="AE627" t="str">
            <v>Número</v>
          </cell>
        </row>
        <row r="628">
          <cell r="R628" t="str">
            <v>1.3.3.3.14.01</v>
          </cell>
          <cell r="S628" t="str">
            <v>R.B. Impuesto de Alumbrado Público - Predio Lotes</v>
          </cell>
          <cell r="AA628" t="str">
            <v>2102051</v>
          </cell>
          <cell r="AB628" t="str">
            <v>Central de generación híbrida con mantenimiento</v>
          </cell>
          <cell r="AC628" t="str">
            <v>210205100</v>
          </cell>
          <cell r="AD628" t="str">
            <v>Central de generación híbrida con mantenimiento</v>
          </cell>
          <cell r="AE628" t="str">
            <v>Número</v>
          </cell>
        </row>
        <row r="629">
          <cell r="R629" t="str">
            <v>1.3.3.3.14.02</v>
          </cell>
          <cell r="S629" t="str">
            <v>R.B. Impuesto de Alumbrado Público EMCALI y Otros Comercializadores</v>
          </cell>
          <cell r="AA629" t="str">
            <v>2102052</v>
          </cell>
          <cell r="AB629" t="str">
            <v>Central de generación eólica con mantenimiento</v>
          </cell>
          <cell r="AC629" t="str">
            <v>210205200</v>
          </cell>
          <cell r="AD629" t="str">
            <v>Central de generación eólica con mantenimiento</v>
          </cell>
          <cell r="AE629" t="str">
            <v>Número</v>
          </cell>
        </row>
        <row r="630">
          <cell r="R630" t="str">
            <v>1.3.3.3.14.03</v>
          </cell>
          <cell r="S630" t="str">
            <v>R.B. Alumb Acdo 357 (10% navideño)</v>
          </cell>
          <cell r="AA630" t="str">
            <v>2102053</v>
          </cell>
          <cell r="AB630" t="str">
            <v>Central de generación eólica construida</v>
          </cell>
          <cell r="AC630" t="str">
            <v>210205300</v>
          </cell>
          <cell r="AD630" t="str">
            <v>Central de generación eólica construida</v>
          </cell>
          <cell r="AE630" t="str">
            <v>Número</v>
          </cell>
        </row>
        <row r="631">
          <cell r="R631" t="str">
            <v>1.3.3.3.14.04</v>
          </cell>
          <cell r="S631" t="str">
            <v>R.B. Impuesto de Alumbrado Público Liquidación Directa</v>
          </cell>
          <cell r="AA631" t="str">
            <v>2102054</v>
          </cell>
          <cell r="AB631" t="str">
            <v>Central de generación eólica ampliada</v>
          </cell>
          <cell r="AC631" t="str">
            <v>210205400</v>
          </cell>
          <cell r="AD631" t="str">
            <v>Central de generación eólica ampliada</v>
          </cell>
          <cell r="AE631" t="str">
            <v>Número</v>
          </cell>
        </row>
        <row r="632">
          <cell r="R632" t="str">
            <v>1.3.3.3.15</v>
          </cell>
          <cell r="S632" t="str">
            <v>R.B. Sobretasa bomberil</v>
          </cell>
          <cell r="AA632" t="str">
            <v>2102055</v>
          </cell>
          <cell r="AB632" t="str">
            <v>Unidades de generación de energía eléctrica con combustibles líquidos instaladas</v>
          </cell>
          <cell r="AC632" t="str">
            <v>210205500</v>
          </cell>
          <cell r="AD632" t="str">
            <v>Unidades de generación de energía eléctrica con combustibles líquidos instaladas</v>
          </cell>
          <cell r="AE632" t="str">
            <v>Número</v>
          </cell>
        </row>
        <row r="633">
          <cell r="R633" t="str">
            <v>1.3.3.3.18</v>
          </cell>
          <cell r="S633" t="str">
            <v>R.B. Sobretasa de solidaridad servicios públicos acueducto, aseo y alcantarillado</v>
          </cell>
          <cell r="AA633" t="str">
            <v>2102056</v>
          </cell>
          <cell r="AB633" t="str">
            <v>Unidades de generación fotovoltáica de energía eléctrica con mantenimiento</v>
          </cell>
          <cell r="AC633" t="str">
            <v>210205600</v>
          </cell>
          <cell r="AD633" t="str">
            <v>Unidades de generación fotovoltáica de energía eléctrica con mantenimiento</v>
          </cell>
          <cell r="AE633" t="str">
            <v>Número</v>
          </cell>
        </row>
        <row r="634">
          <cell r="R634" t="str">
            <v>1.3.3.3.19.01</v>
          </cell>
          <cell r="S634" t="str">
            <v>R.B Tasa Prodeporte 10% Alimentacion y transporte</v>
          </cell>
          <cell r="AA634" t="str">
            <v>2102057</v>
          </cell>
          <cell r="AB634" t="str">
            <v>Unidades de generación de energía eléctrica con combustibles líquidos con mantenimiento</v>
          </cell>
          <cell r="AC634" t="str">
            <v>210205700</v>
          </cell>
          <cell r="AD634" t="str">
            <v>Unidades de generación fotovoltáica de energía eléctrica con mantenimiento</v>
          </cell>
          <cell r="AE634" t="str">
            <v>Número</v>
          </cell>
        </row>
        <row r="635">
          <cell r="R635" t="str">
            <v>1.3.3.3.19.02</v>
          </cell>
          <cell r="S635" t="str">
            <v>R.B. Tasa Prodeporte 90% Manifestaciones deportivas y recreativas</v>
          </cell>
          <cell r="AA635" t="str">
            <v>2102058</v>
          </cell>
          <cell r="AB635" t="str">
            <v>Unidades de generación fotovoltaica de energía eléctrica instaladas</v>
          </cell>
          <cell r="AC635" t="str">
            <v>210205800</v>
          </cell>
          <cell r="AD635" t="str">
            <v>Unidades de generación fotovoltaica de energía eléctrica instaladas</v>
          </cell>
          <cell r="AE635" t="str">
            <v>Número</v>
          </cell>
        </row>
        <row r="636">
          <cell r="R636" t="str">
            <v>1.3.3.3.20.01</v>
          </cell>
          <cell r="S636" t="str">
            <v xml:space="preserve">R.B. Estampilla Procultura </v>
          </cell>
          <cell r="AA636" t="str">
            <v>2102059</v>
          </cell>
          <cell r="AB636" t="str">
            <v>Servicio de apoyo financiero para la normalización de redes de energía eléctrica</v>
          </cell>
          <cell r="AC636" t="str">
            <v>210205900</v>
          </cell>
          <cell r="AD636" t="str">
            <v>Usuarios beneficiados con la normalizacion del servicio de energía eléctrica</v>
          </cell>
          <cell r="AE636" t="str">
            <v>Número</v>
          </cell>
        </row>
        <row r="637">
          <cell r="R637" t="str">
            <v>1.3.3.3.20.02</v>
          </cell>
          <cell r="S637" t="str">
            <v>R.B. Estamp Pro-Cultura Fonpet</v>
          </cell>
          <cell r="AA637" t="str">
            <v>2102060</v>
          </cell>
          <cell r="AB637" t="str">
            <v>Servicio de apoyo financiero para la financiación de infraestructura de energía eléctrica en las zonas no interconectadas</v>
          </cell>
          <cell r="AC637" t="str">
            <v>210206000</v>
          </cell>
          <cell r="AD637" t="str">
            <v>Usuarios beneficiados con la ampliación de cobertura</v>
          </cell>
          <cell r="AE637" t="str">
            <v>Número</v>
          </cell>
        </row>
        <row r="638">
          <cell r="R638" t="str">
            <v>1.3.3.3.20.03</v>
          </cell>
          <cell r="S638" t="str">
            <v>R.B. Estampilla Procultura Ley 397/97 (seguridad social de los gestores culturales 10%)</v>
          </cell>
          <cell r="AA638" t="str">
            <v>2102061</v>
          </cell>
          <cell r="AB638" t="str">
            <v>Servicio de apoyo financiero para la financiación de infraestructura de energía eléctrica en las zonas rurales interconectadas</v>
          </cell>
          <cell r="AC638" t="str">
            <v>210206100</v>
          </cell>
          <cell r="AD638" t="str">
            <v>Usuarios beneficiados con la ampliación de cobertura</v>
          </cell>
          <cell r="AE638" t="str">
            <v>Número</v>
          </cell>
        </row>
        <row r="639">
          <cell r="R639" t="str">
            <v>1.3.3.3.20.04</v>
          </cell>
          <cell r="S639" t="str">
            <v>R.B. estampilla Procultura Ley 1379/2010 (Red Nacional de bibliotecas 10%)</v>
          </cell>
          <cell r="AA639" t="str">
            <v>2102062</v>
          </cell>
          <cell r="AB639" t="str">
            <v xml:space="preserve">Servicios de apoyo a la implementación de fuentes no convencionales de energía </v>
          </cell>
          <cell r="AC639" t="str">
            <v>210206200</v>
          </cell>
          <cell r="AD639" t="str">
            <v>Usuarios beneficiados</v>
          </cell>
          <cell r="AE639" t="str">
            <v>Número</v>
          </cell>
        </row>
        <row r="640">
          <cell r="R640" t="str">
            <v>1.3.3.3.20.05</v>
          </cell>
          <cell r="S640" t="str">
            <v>R.B. Estampilla Procultura Acuerdo 232 (conservacion patrimonio cultural 5%)</v>
          </cell>
          <cell r="AA640" t="str">
            <v>2102063</v>
          </cell>
          <cell r="AB640" t="str">
            <v>Servicios de apoyo a la implementacion de medidas de eficiencia energética</v>
          </cell>
          <cell r="AC640" t="str">
            <v>210206300</v>
          </cell>
          <cell r="AD640" t="str">
            <v>Usuarios beneficiados</v>
          </cell>
          <cell r="AE640" t="str">
            <v>Número</v>
          </cell>
        </row>
        <row r="641">
          <cell r="R641" t="str">
            <v>1.3.3.3.20.06</v>
          </cell>
          <cell r="S641" t="str">
            <v>R.B. Estampilla Procultura Acuerdo 0313 (fin inst popular de cultura 7% del 60%)</v>
          </cell>
          <cell r="AA641" t="str">
            <v>2102064</v>
          </cell>
          <cell r="AB641" t="str">
            <v>Estaciones de monitoreo de medición de variables energéticas en las zonas no interconectadas</v>
          </cell>
          <cell r="AC641" t="str">
            <v>210206400</v>
          </cell>
          <cell r="AD641" t="str">
            <v>Estaciones de monitoreo de medición de variables energéticas en las zonas no interconectadas instaladas</v>
          </cell>
          <cell r="AE641" t="str">
            <v>Número</v>
          </cell>
        </row>
        <row r="642">
          <cell r="R642" t="str">
            <v>1.3.3.3.20.07</v>
          </cell>
          <cell r="S642" t="str">
            <v xml:space="preserve">R.B. Estampilla Procultura Finan.InstUniv.IPC </v>
          </cell>
          <cell r="AA642" t="str">
            <v>2102065</v>
          </cell>
          <cell r="AB642" t="str">
            <v>Centrales térmicas mantenidas</v>
          </cell>
          <cell r="AC642" t="str">
            <v>210206500</v>
          </cell>
          <cell r="AD642" t="str">
            <v>Centrales térmicas mantenidas</v>
          </cell>
          <cell r="AE642" t="str">
            <v>Número</v>
          </cell>
        </row>
        <row r="643">
          <cell r="R643" t="str">
            <v>1.3.3.3.20.21</v>
          </cell>
          <cell r="S643" t="str">
            <v xml:space="preserve">R.B. Estampilla para el bienestar del Adulto Mayor, Vigencia Actual </v>
          </cell>
          <cell r="AA643" t="str">
            <v>2102066</v>
          </cell>
          <cell r="AB643" t="str">
            <v>Centrales hidroeléctricas mantenidas</v>
          </cell>
          <cell r="AC643" t="str">
            <v>210206600</v>
          </cell>
          <cell r="AD643" t="str">
            <v>Centrales hidroeléctricas mantenidas</v>
          </cell>
          <cell r="AE643" t="str">
            <v>Número</v>
          </cell>
        </row>
        <row r="644">
          <cell r="R644" t="str">
            <v>1.3.3.3.20.22</v>
          </cell>
          <cell r="S644" t="str">
            <v>R.B. Estampilla para el bienestar del Adulto Mayor (FONPET - 20%)</v>
          </cell>
          <cell r="AA644" t="str">
            <v>2102069</v>
          </cell>
          <cell r="AB644" t="str">
            <v>Servicio de alumbrado público</v>
          </cell>
          <cell r="AC644" t="str">
            <v>210206900</v>
          </cell>
          <cell r="AD644" t="str">
            <v>Lámparas de alumbrado público en funcionamiento</v>
          </cell>
          <cell r="AE644" t="str">
            <v>Número</v>
          </cell>
        </row>
        <row r="645">
          <cell r="R645" t="str">
            <v>1.3.3.3.20.41</v>
          </cell>
          <cell r="S645" t="str">
            <v>R.B. Estampillas Prodesarrollo Fonpet 20%</v>
          </cell>
          <cell r="AA645" t="str">
            <v>2102070</v>
          </cell>
          <cell r="AB645" t="str">
            <v>Servicio de apoyo financiero a soluciones energéticas</v>
          </cell>
          <cell r="AC645" t="str">
            <v>210207000</v>
          </cell>
          <cell r="AD645" t="str">
            <v>Usuarios beneficiados con soluciones energéticas</v>
          </cell>
          <cell r="AE645" t="str">
            <v>Número</v>
          </cell>
        </row>
        <row r="646">
          <cell r="R646" t="str">
            <v>1.3.3.3.20.42</v>
          </cell>
          <cell r="S646" t="str">
            <v>R.B. Estampilla Prodesarrollo Urbano  (20%  primera infancia)</v>
          </cell>
          <cell r="AA646" t="str">
            <v>2102071</v>
          </cell>
          <cell r="AB646" t="str">
            <v>Servicio de asistencia técnica</v>
          </cell>
          <cell r="AC646" t="str">
            <v>210207100</v>
          </cell>
          <cell r="AD646" t="str">
            <v>Asistencias Técnicas Realizadas</v>
          </cell>
          <cell r="AE646" t="str">
            <v>Número</v>
          </cell>
        </row>
        <row r="647">
          <cell r="R647" t="str">
            <v>1.3.3.3.20.43</v>
          </cell>
          <cell r="S647" t="str">
            <v>R.B. Estampilla Prodesarrollo Urbano  (10%  bilinguismo Acuerdo 469/2019)</v>
          </cell>
          <cell r="AA647" t="str">
            <v>2102073</v>
          </cell>
          <cell r="AB647" t="str">
            <v>Servicio de educación informal</v>
          </cell>
          <cell r="AC647" t="str">
            <v>210207300</v>
          </cell>
          <cell r="AD647" t="str">
            <v>Personas capacitadas con educación informal</v>
          </cell>
          <cell r="AE647" t="str">
            <v>Número</v>
          </cell>
        </row>
        <row r="648">
          <cell r="R648" t="str">
            <v>1.3.3.3.20.44</v>
          </cell>
          <cell r="S648" t="str">
            <v>R.B. Estampilla Prodesarrollo Urbano  (10% Equidad de Genero)</v>
          </cell>
          <cell r="AA648" t="str">
            <v>2102074</v>
          </cell>
          <cell r="AB648" t="str">
            <v>Servicio de asistencia técnica para la transición energética justa</v>
          </cell>
          <cell r="AC648" t="str">
            <v>210207400</v>
          </cell>
          <cell r="AD648" t="str">
            <v xml:space="preserve"> Asistencias técnicas realizadas</v>
          </cell>
          <cell r="AE648" t="str">
            <v>Número</v>
          </cell>
        </row>
        <row r="649">
          <cell r="R649" t="str">
            <v>1.3.3.3.20.45</v>
          </cell>
          <cell r="S649" t="str">
            <v>R.B. Estampilla Prodesarrollo Urbano  (10% Afro )</v>
          </cell>
          <cell r="AA649" t="str">
            <v>2103010</v>
          </cell>
          <cell r="AB649" t="str">
            <v>Servicio de asistencia técnica para la reconversión socio laboral de las actividades de contrabando de combustibles</v>
          </cell>
          <cell r="AC649" t="str">
            <v>210301000</v>
          </cell>
          <cell r="AD649" t="str">
            <v xml:space="preserve">Personas asistidas técnicamente </v>
          </cell>
          <cell r="AE649" t="str">
            <v>Número</v>
          </cell>
        </row>
        <row r="650">
          <cell r="R650" t="str">
            <v>1.3.3.3.20.46</v>
          </cell>
          <cell r="S650" t="str">
            <v>R.B. Estampilla Prodesarrollo10% Víctimas de Conflicto Armado</v>
          </cell>
          <cell r="AA650" t="str">
            <v>2103011</v>
          </cell>
          <cell r="AB650" t="str">
            <v>Servicio de divulgación para la atención y disminución de la conflictividad del sector de hidrocarburos</v>
          </cell>
          <cell r="AC650" t="str">
            <v>210301100</v>
          </cell>
          <cell r="AD650" t="str">
            <v>Eventos de divulgación realizados</v>
          </cell>
          <cell r="AE650" t="str">
            <v>Número</v>
          </cell>
        </row>
        <row r="651">
          <cell r="R651" t="str">
            <v>1.3.3.3.20.47</v>
          </cell>
          <cell r="S651" t="str">
            <v>R.B. Estampilla Prodesarrollo Urbano  (5% Alimentacion escolar)</v>
          </cell>
          <cell r="AA651" t="str">
            <v>2103012</v>
          </cell>
          <cell r="AB651" t="str">
            <v>Servicio de divulgación para la promoción y posicionamiento de los recursos hidrocarburíferos</v>
          </cell>
          <cell r="AC651" t="str">
            <v>210301200</v>
          </cell>
          <cell r="AD651" t="str">
            <v>Eventos de divulgación realizados</v>
          </cell>
          <cell r="AE651" t="str">
            <v>Número</v>
          </cell>
        </row>
        <row r="652">
          <cell r="R652" t="str">
            <v>1.3.3.3.20.48</v>
          </cell>
          <cell r="S652" t="str">
            <v>R.B. Estampilla Prodesarrollo Urbano  (5% Adulto mayor )</v>
          </cell>
          <cell r="AA652" t="str">
            <v>2103017</v>
          </cell>
          <cell r="AB652" t="str">
            <v>Estudios de pre inversión</v>
          </cell>
          <cell r="AC652" t="str">
            <v>210301700</v>
          </cell>
          <cell r="AD652" t="str">
            <v>Estudios de pre inversión realizados</v>
          </cell>
          <cell r="AE652" t="str">
            <v>Número</v>
          </cell>
        </row>
        <row r="653">
          <cell r="R653" t="str">
            <v>1.3.3.3.20.49</v>
          </cell>
          <cell r="S653" t="str">
            <v>R.B. Estampilla Prodesarrollo Urbano  (5% Discapacidad y enfermedades huerfanas)</v>
          </cell>
          <cell r="AA653" t="str">
            <v>2103018</v>
          </cell>
          <cell r="AB653" t="str">
            <v>Documentos de investigación</v>
          </cell>
          <cell r="AC653" t="str">
            <v>210301800</v>
          </cell>
          <cell r="AD653" t="str">
            <v>Documentos de investigación realizados</v>
          </cell>
          <cell r="AE653" t="str">
            <v>Número</v>
          </cell>
        </row>
        <row r="654">
          <cell r="R654" t="str">
            <v>1.3.3.3.20.50</v>
          </cell>
          <cell r="S654" t="str">
            <v>R.B. Estampilla Prodesarrollo Urbano  (5% Capital semilla)</v>
          </cell>
          <cell r="AA654" t="str">
            <v>2103019</v>
          </cell>
          <cell r="AB654" t="str">
            <v>Servicio de apoyo financiero para la reconversión socio laboral de las actividades de contrabando de combustibles</v>
          </cell>
          <cell r="AC654" t="str">
            <v>210301900</v>
          </cell>
          <cell r="AD654" t="str">
            <v>Personas beneficiadas</v>
          </cell>
          <cell r="AE654" t="str">
            <v>Número</v>
          </cell>
        </row>
        <row r="655">
          <cell r="R655" t="str">
            <v>1.3.3.3.20.51</v>
          </cell>
          <cell r="S655" t="str">
            <v>R.B. Estampilla Prodesarrollo Urbano (15% Primera  Infancia)  Artículo 27-Acuerdo0434 /17</v>
          </cell>
          <cell r="AA655" t="str">
            <v>2103020</v>
          </cell>
          <cell r="AB655" t="str">
            <v>Servicio de asistencia técnica para la asignación de los volúmenes de combustibles líquidos derivados del petróleo subsidiados para las zonas de frontera</v>
          </cell>
          <cell r="AC655" t="str">
            <v>210302000</v>
          </cell>
          <cell r="AD655" t="str">
            <v>Reportes de asignación entregados</v>
          </cell>
          <cell r="AE655" t="str">
            <v>Número</v>
          </cell>
        </row>
        <row r="656">
          <cell r="R656" t="str">
            <v>1.3.3.3.20.52</v>
          </cell>
          <cell r="S656" t="str">
            <v>R.B. Estampilla Prodesarrollo Urbano (30% Adulto Mayor)  Artículo 27-Acuerdo0434 /17</v>
          </cell>
          <cell r="AA656" t="str">
            <v>2103021</v>
          </cell>
          <cell r="AB656" t="str">
            <v>Servicio de apoyo financiero para el control del consumo de combustibles líquidos derivados del petróleo en las zonas de frontera</v>
          </cell>
          <cell r="AC656" t="str">
            <v>210302100</v>
          </cell>
          <cell r="AD656" t="str">
            <v>Convenios suscritos</v>
          </cell>
          <cell r="AE656" t="str">
            <v>Número</v>
          </cell>
        </row>
        <row r="657">
          <cell r="R657" t="str">
            <v>1.3.3.3.20.53</v>
          </cell>
          <cell r="S657" t="str">
            <v>R.B. Estampilla Prodesarrollo Urbano (10% Atención Víctimas Conflicto Armado)  Artículo 27-Acuerdo0434 /17</v>
          </cell>
          <cell r="AA657" t="str">
            <v>2103022</v>
          </cell>
          <cell r="AB657" t="str">
            <v>Servicio de apoyo financiero para subsidiar el transporte de combustibles líquidos derivados del petróleo</v>
          </cell>
          <cell r="AC657" t="str">
            <v>210302200</v>
          </cell>
          <cell r="AD657" t="str">
            <v>Combustible líquido derivado del petróleo transportado</v>
          </cell>
          <cell r="AE657" t="str">
            <v>Galones</v>
          </cell>
        </row>
        <row r="658">
          <cell r="R658" t="str">
            <v>1.3.3.3.20.54</v>
          </cell>
          <cell r="S658" t="str">
            <v>R.B Estampilla  Prodesarrollo Urbano(10% Equidad y Género ) Artículo 27-Acuerdo0434 /17</v>
          </cell>
          <cell r="AA658" t="str">
            <v>2103024</v>
          </cell>
          <cell r="AB658" t="str">
            <v>Servicio de educación informal en temas de hidrocarburos</v>
          </cell>
          <cell r="AC658" t="str">
            <v>210302400</v>
          </cell>
          <cell r="AD658" t="str">
            <v>Eventos de formación en materia y temas de hidrocarburos realizados</v>
          </cell>
          <cell r="AE658" t="str">
            <v>Número</v>
          </cell>
        </row>
        <row r="659">
          <cell r="R659" t="str">
            <v>1.3.3.3.20.55</v>
          </cell>
          <cell r="S659" t="str">
            <v>R.B. Estampilla  Prodesarrollo Urbano(10% Población Afro) Artículo 27-Acuerdo0434 /17</v>
          </cell>
          <cell r="AA659" t="str">
            <v>2103025</v>
          </cell>
          <cell r="AB659" t="str">
            <v>Documentos de lineamientos técnicos</v>
          </cell>
          <cell r="AC659" t="str">
            <v>210302500</v>
          </cell>
          <cell r="AD659" t="str">
            <v>Documentos de lineamientos técnicos realizados</v>
          </cell>
          <cell r="AE659" t="str">
            <v>Número</v>
          </cell>
        </row>
        <row r="660">
          <cell r="R660" t="str">
            <v>1.3.3.3.20.56</v>
          </cell>
          <cell r="S660" t="str">
            <v>R.B. Estampilla  Prodesarrollo Urbano(5% Otros Sectores) Artículo 27-Acuerdo0434 /17</v>
          </cell>
          <cell r="AA660" t="str">
            <v>2103026</v>
          </cell>
          <cell r="AB660" t="str">
            <v>Documentos de planeación</v>
          </cell>
          <cell r="AC660" t="str">
            <v>210302600</v>
          </cell>
          <cell r="AD660" t="str">
            <v>Documentos de planeación realizados</v>
          </cell>
          <cell r="AE660" t="str">
            <v>Número</v>
          </cell>
        </row>
        <row r="661">
          <cell r="R661" t="str">
            <v>1.3.3.3.20.57</v>
          </cell>
          <cell r="S661" t="str">
            <v xml:space="preserve">R.B. Estampilla Prodesarrollo Urbano-Bilinguismo </v>
          </cell>
          <cell r="AA661" t="str">
            <v>2103027</v>
          </cell>
          <cell r="AB661" t="str">
            <v>Servicios de apoyo para el desarrollo de proyectos de inversión social en territorios estratégicos para el sector de hidrocarburos</v>
          </cell>
          <cell r="AC661" t="str">
            <v>210302700</v>
          </cell>
          <cell r="AD661" t="str">
            <v>Proyectos apoyados</v>
          </cell>
          <cell r="AE661" t="str">
            <v>Número</v>
          </cell>
        </row>
        <row r="662">
          <cell r="R662" t="str">
            <v>1.3.3.3.20.58</v>
          </cell>
          <cell r="S662" t="str">
            <v xml:space="preserve">R.B. Estampilla Prodesarrollo Finan.Inst.Univ. IPC </v>
          </cell>
          <cell r="AA662" t="str">
            <v>2104001</v>
          </cell>
          <cell r="AB662" t="str">
            <v>Documentos de lineamientos técnicos</v>
          </cell>
          <cell r="AC662" t="str">
            <v>210400100</v>
          </cell>
          <cell r="AD662" t="str">
            <v>Documentos de lineamientos técnicos para el desarrollo de actividades mineras realizados</v>
          </cell>
          <cell r="AE662" t="str">
            <v>Número</v>
          </cell>
        </row>
        <row r="663">
          <cell r="R663" t="str">
            <v>1.3.3.4.01</v>
          </cell>
          <cell r="S663" t="str">
            <v>R.B. Contribución sobre contratos de obra pública</v>
          </cell>
          <cell r="AA663" t="str">
            <v>2104002</v>
          </cell>
          <cell r="AB663" t="str">
            <v>Documentos normativos</v>
          </cell>
          <cell r="AC663" t="str">
            <v>210400200</v>
          </cell>
          <cell r="AD663" t="str">
            <v>Iniciativas formuladas</v>
          </cell>
          <cell r="AE663" t="str">
            <v>Número</v>
          </cell>
        </row>
        <row r="664">
          <cell r="R664" t="str">
            <v>1.3.3.4.01.01</v>
          </cell>
          <cell r="S664" t="str">
            <v>R.B. SGP-Educación-Prestación de servicios CSF</v>
          </cell>
          <cell r="AA664" t="str">
            <v>2104003</v>
          </cell>
          <cell r="AB664" t="str">
            <v>Servicio de apoyo financiero en créditos para la minería</v>
          </cell>
          <cell r="AC664" t="str">
            <v>210400300</v>
          </cell>
          <cell r="AD664" t="str">
            <v xml:space="preserve">Mineros beneficiados con créditos </v>
          </cell>
          <cell r="AE664" t="str">
            <v>Número</v>
          </cell>
        </row>
        <row r="665">
          <cell r="R665" t="str">
            <v>1.3.3.4.01.02</v>
          </cell>
          <cell r="S665" t="str">
            <v>R.B. SGP-Educación-Prestación de servicios SSF</v>
          </cell>
          <cell r="AA665" t="str">
            <v>2104004</v>
          </cell>
          <cell r="AB665" t="str">
            <v>Servicio de asistencia técnica en actividades de explotación minera de pequeña y mediana escala</v>
          </cell>
          <cell r="AC665" t="str">
            <v>210400400</v>
          </cell>
          <cell r="AD665" t="str">
            <v>Unidades de producción minera asistidas técnicamente</v>
          </cell>
          <cell r="AE665" t="str">
            <v>Número</v>
          </cell>
        </row>
        <row r="666">
          <cell r="R666" t="str">
            <v>1.3.3.4.01.03</v>
          </cell>
          <cell r="S666" t="str">
            <v>R.B. SGP-Educación-Prestación de servicios cuota de administración CSF</v>
          </cell>
          <cell r="AA666" t="str">
            <v>2104005</v>
          </cell>
          <cell r="AB666" t="str">
            <v>Servicio de asistencia técnica para el desarrollo de la infraestructura del sector minero</v>
          </cell>
          <cell r="AC666" t="str">
            <v>210400500</v>
          </cell>
          <cell r="AD666" t="str">
            <v>Convenios suscritos</v>
          </cell>
          <cell r="AE666" t="str">
            <v>Número</v>
          </cell>
        </row>
        <row r="667">
          <cell r="R667" t="str">
            <v>1.3.3.4.02</v>
          </cell>
          <cell r="S667" t="str">
            <v>R.B. Contribución Sector Eléctrico</v>
          </cell>
          <cell r="AA667" t="str">
            <v>2104008</v>
          </cell>
          <cell r="AB667" t="str">
            <v>Servicio de asistencia técnica para la viabilización de proyectos mineros</v>
          </cell>
          <cell r="AC667" t="str">
            <v>210400800</v>
          </cell>
          <cell r="AD667" t="str">
            <v>Proyectos viabilizados</v>
          </cell>
          <cell r="AE667" t="str">
            <v>Número</v>
          </cell>
        </row>
        <row r="668">
          <cell r="R668" t="str">
            <v>1.3.3.4.03</v>
          </cell>
          <cell r="S668" t="str">
            <v>R.B. SGP-Educación-Calidad  por matrícula oficial</v>
          </cell>
          <cell r="AA668" t="str">
            <v>2104009</v>
          </cell>
          <cell r="AB668" t="str">
            <v>Servicio de divulgación del sector minero</v>
          </cell>
          <cell r="AC668" t="str">
            <v>210400900</v>
          </cell>
          <cell r="AD668" t="str">
            <v>Eventos de divulgación realizados</v>
          </cell>
          <cell r="AE668" t="str">
            <v>Número</v>
          </cell>
        </row>
        <row r="669">
          <cell r="R669" t="str">
            <v>1.3.3.4.03.01</v>
          </cell>
          <cell r="S669" t="str">
            <v>R.B. Contribución y recargos valorización</v>
          </cell>
          <cell r="AA669" t="str">
            <v>2104010</v>
          </cell>
          <cell r="AB669" t="str">
            <v>Servicio de educación para el trabajo en actividades mineras</v>
          </cell>
          <cell r="AC669" t="str">
            <v>210401000</v>
          </cell>
          <cell r="AD669" t="str">
            <v>Personas certificadas</v>
          </cell>
          <cell r="AE669" t="str">
            <v>Número</v>
          </cell>
        </row>
        <row r="670">
          <cell r="R670" t="str">
            <v>1.3.3.4.03.02</v>
          </cell>
          <cell r="S670" t="str">
            <v>R.B. Contribución valorización nuevo plan de obras</v>
          </cell>
          <cell r="AA670" t="str">
            <v>2104011</v>
          </cell>
          <cell r="AB670" t="str">
            <v>Servicio de exploración de áreas mineras</v>
          </cell>
          <cell r="AC670" t="str">
            <v>210401100</v>
          </cell>
          <cell r="AD670" t="str">
            <v>Contratos adjudicados en fase de exploración</v>
          </cell>
          <cell r="AE670" t="str">
            <v>Número</v>
          </cell>
        </row>
        <row r="671">
          <cell r="R671" t="str">
            <v>1.3.3.4.03.04</v>
          </cell>
          <cell r="S671" t="str">
            <v>R.B. Participación en la Plusvalía</v>
          </cell>
          <cell r="AA671" t="str">
            <v>2104012</v>
          </cell>
          <cell r="AB671" t="str">
            <v>Servicio de inspección y control de la actividad minera</v>
          </cell>
          <cell r="AC671" t="str">
            <v>210401200</v>
          </cell>
          <cell r="AD671" t="str">
            <v>Unidades de producción minera caracterizadas</v>
          </cell>
          <cell r="AE671" t="str">
            <v>Número</v>
          </cell>
        </row>
        <row r="672">
          <cell r="R672" t="str">
            <v>1.3.3.4.03.05</v>
          </cell>
          <cell r="S672" t="str">
            <v>R.B. Concurso Económico - Estratificación</v>
          </cell>
          <cell r="AA672" t="str">
            <v>2104013</v>
          </cell>
          <cell r="AB672" t="str">
            <v>Servicio de regularización de la actividad minera</v>
          </cell>
          <cell r="AC672" t="str">
            <v>210401300</v>
          </cell>
          <cell r="AD672" t="str">
            <v>Títulos mineros expedidos</v>
          </cell>
          <cell r="AE672" t="str">
            <v>Número</v>
          </cell>
        </row>
        <row r="673">
          <cell r="R673" t="str">
            <v>1.3.3.4.03.06</v>
          </cell>
          <cell r="S673" t="str">
            <v>R.B. Cuotas de auditaje</v>
          </cell>
          <cell r="AA673" t="str">
            <v>2104014</v>
          </cell>
          <cell r="AB673" t="str">
            <v>Estudios de pre inversión</v>
          </cell>
          <cell r="AC673" t="str">
            <v>210401400</v>
          </cell>
          <cell r="AD673" t="str">
            <v>Estudios de pre inversión realizados</v>
          </cell>
          <cell r="AE673" t="str">
            <v>Número</v>
          </cell>
        </row>
        <row r="674">
          <cell r="R674" t="str">
            <v>1.3.3.4.04</v>
          </cell>
          <cell r="S674" t="str">
            <v>R.B. SGP-Educación-Calidad  por gratuidad</v>
          </cell>
          <cell r="AA674" t="str">
            <v>2104015</v>
          </cell>
          <cell r="AB674" t="str">
            <v>Servicio de atención de emergencias mineras</v>
          </cell>
          <cell r="AC674" t="str">
            <v>210401500</v>
          </cell>
          <cell r="AD674" t="str">
            <v>Emergencias mineras atendidas</v>
          </cell>
          <cell r="AE674" t="str">
            <v>Número</v>
          </cell>
        </row>
        <row r="675">
          <cell r="R675" t="str">
            <v>1.3.3.4.09</v>
          </cell>
          <cell r="S675" t="str">
            <v>R.B. Tasa por utilización de aguas subterránea y superficiales</v>
          </cell>
          <cell r="AA675" t="str">
            <v>2104016</v>
          </cell>
          <cell r="AB675" t="str">
            <v>Servicio de apoyo financiero para el desarrollo competitivo del sector minero</v>
          </cell>
          <cell r="AC675" t="str">
            <v>210401600</v>
          </cell>
          <cell r="AD675" t="str">
            <v>Avance en ejecución de recursos</v>
          </cell>
          <cell r="AE675" t="str">
            <v>Porcentaje</v>
          </cell>
        </row>
        <row r="676">
          <cell r="R676" t="str">
            <v>1.3.3.4.15.01</v>
          </cell>
          <cell r="S676" t="str">
            <v xml:space="preserve">R.B. Otros derechos de Tránsito </v>
          </cell>
          <cell r="AA676" t="str">
            <v>2104017</v>
          </cell>
          <cell r="AB676" t="str">
            <v>Servicio de asistencia técnica para la intervención de áreas mineras</v>
          </cell>
          <cell r="AC676" t="str">
            <v>210401700</v>
          </cell>
          <cell r="AD676" t="str">
            <v>Informes técnicos de medidas de intervención elaborados</v>
          </cell>
          <cell r="AE676" t="str">
            <v>Número</v>
          </cell>
        </row>
        <row r="677">
          <cell r="R677" t="str">
            <v>1.3.3.4.15.02</v>
          </cell>
          <cell r="S677" t="str">
            <v>R.B. Cobros por Estacionamiento en Espacio Público o en Lotes de Parqueo</v>
          </cell>
          <cell r="AA677" t="str">
            <v>2104018</v>
          </cell>
          <cell r="AB677" t="str">
            <v>Servicio de asistencia técnica para la regularización de las actividades mineras</v>
          </cell>
          <cell r="AC677" t="str">
            <v>210401800</v>
          </cell>
          <cell r="AD677" t="str">
            <v>Unidades productivas mineras beneficiarias de asistencia técnica para regularización</v>
          </cell>
          <cell r="AE677" t="str">
            <v>Número</v>
          </cell>
        </row>
        <row r="678">
          <cell r="R678" t="str">
            <v>1.3.3.4.15.03</v>
          </cell>
          <cell r="S678" t="str">
            <v>R.B. Derechos de Tránsito en Áreas Restringidas o de Alta Congestión</v>
          </cell>
          <cell r="AA678" t="str">
            <v>2104020</v>
          </cell>
          <cell r="AB678" t="str">
            <v>Documentos de investigación</v>
          </cell>
          <cell r="AC678" t="str">
            <v>210402000</v>
          </cell>
          <cell r="AD678" t="str">
            <v>Documentos de investigación realizados</v>
          </cell>
          <cell r="AE678" t="str">
            <v>Número</v>
          </cell>
        </row>
        <row r="679">
          <cell r="R679" t="str">
            <v>1.3.3.4.15.04</v>
          </cell>
          <cell r="S679" t="str">
            <v>R.B. Recursos Convenio Municipio CDAV</v>
          </cell>
          <cell r="AA679" t="str">
            <v>2104021</v>
          </cell>
          <cell r="AB679" t="str">
            <v>Servicio de asistencia técnica para la reconversión socio laboral de personas dedicadas a la minería</v>
          </cell>
          <cell r="AC679" t="str">
            <v>210402100</v>
          </cell>
          <cell r="AD679" t="str">
            <v>Personas asistidas técnicamente</v>
          </cell>
          <cell r="AE679" t="str">
            <v>Número</v>
          </cell>
        </row>
        <row r="680">
          <cell r="R680" t="str">
            <v>1.3.3.4.16.03</v>
          </cell>
          <cell r="S680" t="str">
            <v>R.B. Expedición de Licencias de funcionamiento de establecimientos educativos para el trabajo y el desarrollo humano</v>
          </cell>
          <cell r="AA680" t="str">
            <v>2104022</v>
          </cell>
          <cell r="AB680" t="str">
            <v>Servicio de asistencia técnica para la innovación y el desarrollo tecnológico en la minería</v>
          </cell>
          <cell r="AC680" t="str">
            <v>210402200</v>
          </cell>
          <cell r="AD680" t="str">
            <v>Personas asistidas técnicamente</v>
          </cell>
          <cell r="AE680" t="str">
            <v>Número</v>
          </cell>
        </row>
        <row r="681">
          <cell r="R681" t="str">
            <v>1.3.3.4.16.04</v>
          </cell>
          <cell r="S681" t="str">
            <v>R.B. Incentivo al Aprovechamiento y Tratamiento de Residuos Sólidos</v>
          </cell>
          <cell r="AA681" t="str">
            <v>2104024</v>
          </cell>
          <cell r="AB681" t="str">
            <v>Servicio de educación para el trabajo en oficios diferentes a la minería</v>
          </cell>
          <cell r="AC681" t="str">
            <v>210402400</v>
          </cell>
          <cell r="AD681" t="str">
            <v>Personas capacitadas</v>
          </cell>
          <cell r="AE681" t="str">
            <v>Número</v>
          </cell>
        </row>
        <row r="682">
          <cell r="R682" t="str">
            <v>1.3.3.4.16.05</v>
          </cell>
          <cell r="S682" t="str">
            <v>R.B. Zonas verdes adquisicion terrenos</v>
          </cell>
          <cell r="AA682" t="str">
            <v>2104026</v>
          </cell>
          <cell r="AB682" t="str">
            <v>Plantas de beneficio comunitarias construidas y dotadas</v>
          </cell>
          <cell r="AC682" t="str">
            <v>210402600</v>
          </cell>
          <cell r="AD682" t="str">
            <v>Plantas de beneficio construidas y dotadas</v>
          </cell>
          <cell r="AE682" t="str">
            <v>Número</v>
          </cell>
        </row>
        <row r="683">
          <cell r="R683" t="str">
            <v>1.3.3.4.16.06</v>
          </cell>
          <cell r="S683" t="str">
            <v>R.B. ICLD LEY 99 - Destino Ambiental</v>
          </cell>
          <cell r="AA683" t="str">
            <v>2104027</v>
          </cell>
          <cell r="AB683" t="str">
            <v>Servicio de apoyo para el fomento de la asociatividad</v>
          </cell>
          <cell r="AC683" t="str">
            <v>210402700</v>
          </cell>
          <cell r="AD683" t="str">
            <v>Asociaciones apoyadas</v>
          </cell>
          <cell r="AE683" t="str">
            <v>Número</v>
          </cell>
        </row>
        <row r="684">
          <cell r="R684" t="str">
            <v>1.3.3.4.17.01</v>
          </cell>
          <cell r="S684" t="str">
            <v>R.B. CNPyC 45% Dec 1284/17</v>
          </cell>
          <cell r="AA684" t="str">
            <v>2104028</v>
          </cell>
          <cell r="AB684" t="str">
            <v>Plantas de beneficio comunitarias mantenidas</v>
          </cell>
          <cell r="AC684" t="str">
            <v>210402800</v>
          </cell>
          <cell r="AD684" t="str">
            <v>Plantas de beneficio comunitaria mantenidas</v>
          </cell>
          <cell r="AE684" t="str">
            <v>Número</v>
          </cell>
        </row>
        <row r="685">
          <cell r="R685" t="str">
            <v>1.3.3.4.17.02</v>
          </cell>
          <cell r="S685" t="str">
            <v>R.B. CNPyC 15% Dec 1284/17</v>
          </cell>
          <cell r="AA685" t="str">
            <v>2104030</v>
          </cell>
          <cell r="AB685" t="str">
            <v>Servicio de apoyo a la competitividad de la industria minera</v>
          </cell>
          <cell r="AC685" t="str">
            <v>210403000</v>
          </cell>
          <cell r="AD685" t="str">
            <v>Estrategias de apoyo a la competitividad de la industria minera implementadas</v>
          </cell>
          <cell r="AE685" t="str">
            <v>Número</v>
          </cell>
        </row>
        <row r="686">
          <cell r="R686" t="str">
            <v>1.3.3.4.17.03</v>
          </cell>
          <cell r="S686" t="str">
            <v>R.B. CNPyC 40% Ley 1801/16</v>
          </cell>
          <cell r="AA686">
            <v>2104034</v>
          </cell>
          <cell r="AB686" t="str">
            <v>Servicio de asistencia técnica para la diversificación productiva</v>
          </cell>
          <cell r="AC686" t="str">
            <v>210403400</v>
          </cell>
          <cell r="AD686" t="str">
            <v>Asistencias técnicas en diversificación productiva realizadas</v>
          </cell>
          <cell r="AE686" t="str">
            <v>Número</v>
          </cell>
        </row>
        <row r="687">
          <cell r="R687" t="str">
            <v>1.3.3.4.17.04</v>
          </cell>
          <cell r="S687" t="str">
            <v>R.B. CNSCC 30% Ley 2197/22</v>
          </cell>
          <cell r="AA687">
            <v>2104035</v>
          </cell>
          <cell r="AB687" t="str">
            <v>Servicio de acompañamiento técnico para la reindustrialización</v>
          </cell>
          <cell r="AC687" t="str">
            <v>210403500</v>
          </cell>
          <cell r="AD687" t="str">
            <v>Estrategias de acompañamiento técnico para la reindustrialización implementadas</v>
          </cell>
          <cell r="AE687" t="str">
            <v>Número</v>
          </cell>
        </row>
        <row r="688">
          <cell r="R688" t="str">
            <v>1.3.3.4.17.05</v>
          </cell>
          <cell r="S688" t="str">
            <v>R.B. CNSCC Transferencia Policía Medidas Correctivas 15% Ley 2197/22</v>
          </cell>
          <cell r="AA688" t="str">
            <v>2105004</v>
          </cell>
          <cell r="AB688" t="str">
            <v>Documentos de lineamientos técnicos</v>
          </cell>
          <cell r="AC688" t="str">
            <v>210500400</v>
          </cell>
          <cell r="AD688" t="str">
            <v>Documentos de lineamientos técnicos realizados</v>
          </cell>
          <cell r="AE688" t="str">
            <v>Número</v>
          </cell>
        </row>
        <row r="689">
          <cell r="R689" t="str">
            <v>1.3.3.4.17.06</v>
          </cell>
          <cell r="S689" t="str">
            <v>R.B. CNSCC Transferencia Policía Vigilancia 15% Ley 2197/22</v>
          </cell>
          <cell r="AA689" t="str">
            <v>2105010</v>
          </cell>
          <cell r="AB689" t="str">
            <v>Servicio de apoyo financiero para otorgar incentivos a la gestión eficiente de la energía</v>
          </cell>
          <cell r="AC689" t="str">
            <v>210501000</v>
          </cell>
          <cell r="AD689" t="str">
            <v>Empresas apoyadas con incentivos</v>
          </cell>
          <cell r="AE689" t="str">
            <v>Número</v>
          </cell>
        </row>
        <row r="690">
          <cell r="R690" t="str">
            <v>1.3.3.4.17.07</v>
          </cell>
          <cell r="S690" t="str">
            <v>R.B. CNSCC 25% Ley 2197/22</v>
          </cell>
          <cell r="AA690" t="str">
            <v>2105013</v>
          </cell>
          <cell r="AB690" t="str">
            <v>Servicio de coordinación interinstitucional para el control a la explotación ilícita de minerales</v>
          </cell>
          <cell r="AC690" t="str">
            <v>210501300</v>
          </cell>
          <cell r="AD690" t="str">
            <v>Convenios interadministrativos implementados</v>
          </cell>
          <cell r="AE690" t="str">
            <v>Número</v>
          </cell>
        </row>
        <row r="691">
          <cell r="R691" t="str">
            <v>1.3.3.4.17.08</v>
          </cell>
          <cell r="S691" t="str">
            <v>R.B. CNSCC Transferencia Ministerio 15% Ley 2197/22</v>
          </cell>
          <cell r="AA691" t="str">
            <v>2105014</v>
          </cell>
          <cell r="AB691" t="str">
            <v>Servicio de divulgación de los resultados obtenidos en asuntos ambientales en el sector minero energético</v>
          </cell>
          <cell r="AC691" t="str">
            <v>210501400</v>
          </cell>
          <cell r="AD691" t="str">
            <v>Eventos de divulgación realizados</v>
          </cell>
          <cell r="AE691" t="str">
            <v>Número</v>
          </cell>
        </row>
        <row r="692">
          <cell r="R692" t="str">
            <v>1.3.3.4.18.01</v>
          </cell>
          <cell r="S692" t="str">
            <v>R.B. Sanciones por Violación de Normas - DAGMA</v>
          </cell>
          <cell r="AA692" t="str">
            <v>2105015</v>
          </cell>
          <cell r="AB692" t="str">
            <v>Servicio de gestión de cooperación para el desarrollo minero energético sostenible</v>
          </cell>
          <cell r="AC692" t="str">
            <v>210501500</v>
          </cell>
          <cell r="AD692" t="str">
            <v>Recursos recibidos por cooperación</v>
          </cell>
          <cell r="AE692" t="str">
            <v>Pesos</v>
          </cell>
        </row>
        <row r="693">
          <cell r="R693" t="str">
            <v>1.3.3.4.19.01</v>
          </cell>
          <cell r="S693" t="str">
            <v>R.B. Infracciones de transito ley 769-02</v>
          </cell>
          <cell r="AA693" t="str">
            <v>2105017</v>
          </cell>
          <cell r="AB693" t="str">
            <v>Estudios de pre inversión</v>
          </cell>
          <cell r="AC693" t="str">
            <v>210501700</v>
          </cell>
          <cell r="AD693" t="str">
            <v>Estudios de pre inversión realizados</v>
          </cell>
          <cell r="AE693" t="str">
            <v>Número</v>
          </cell>
        </row>
        <row r="694">
          <cell r="R694" t="str">
            <v>1.3.3.4.19.02</v>
          </cell>
          <cell r="S694" t="str">
            <v xml:space="preserve">R.B. Multa Violencia Intrafamiliar </v>
          </cell>
          <cell r="AA694" t="str">
            <v>2105018</v>
          </cell>
          <cell r="AB694" t="str">
            <v>Servicio de promoción y difusión de la actividad minera</v>
          </cell>
          <cell r="AC694" t="str">
            <v>210501800</v>
          </cell>
          <cell r="AD694" t="str">
            <v>Eventos de divulgación realizados</v>
          </cell>
          <cell r="AE694" t="str">
            <v>Número</v>
          </cell>
        </row>
        <row r="695">
          <cell r="R695" t="str">
            <v>1.3.3.4.19.03</v>
          </cell>
          <cell r="S695" t="str">
            <v>R.B. Multas por maltrato animal</v>
          </cell>
          <cell r="AA695" t="str">
            <v>2105019</v>
          </cell>
          <cell r="AB695" t="str">
            <v>Servicio de asistencia técnica en el manejo socio ambiental en las actividades mineras</v>
          </cell>
          <cell r="AC695" t="str">
            <v>210501900</v>
          </cell>
          <cell r="AD695" t="str">
            <v>Personas asistidas técnicamente</v>
          </cell>
          <cell r="AE695" t="str">
            <v>Número</v>
          </cell>
        </row>
        <row r="696">
          <cell r="R696" t="str">
            <v>1.3.3.4.19.04</v>
          </cell>
          <cell r="S696" t="str">
            <v>R.B. Multas y sanciones Sanitarias Secretaria de Salud</v>
          </cell>
          <cell r="AA696" t="str">
            <v>2105020</v>
          </cell>
          <cell r="AB696" t="str">
            <v>Servicio de información implementado</v>
          </cell>
          <cell r="AC696" t="str">
            <v>210502000</v>
          </cell>
          <cell r="AD696" t="str">
            <v>Sistemas de información implementados</v>
          </cell>
          <cell r="AE696" t="str">
            <v>Número</v>
          </cell>
        </row>
        <row r="697">
          <cell r="R697" t="str">
            <v>1.3.3.4.21.01</v>
          </cell>
          <cell r="S697" t="str">
            <v>R.B. Venta servicios Salud-Zoonosis</v>
          </cell>
          <cell r="AA697" t="str">
            <v>2105021</v>
          </cell>
          <cell r="AB697" t="str">
            <v>Servicio de generación e implementación de agendas de trabajo participativas entre la comunidad y el sector minero energético</v>
          </cell>
          <cell r="AC697" t="str">
            <v>210502100</v>
          </cell>
          <cell r="AD697" t="str">
            <v>Espacios de diálogo generados</v>
          </cell>
          <cell r="AE697" t="str">
            <v>Número</v>
          </cell>
        </row>
        <row r="698">
          <cell r="R698" t="str">
            <v>1.3.3.4.21.02</v>
          </cell>
          <cell r="S698" t="str">
            <v xml:space="preserve">R.B. Cursos de Conducción Escuela de Enseñanzas </v>
          </cell>
          <cell r="AA698" t="str">
            <v>2105023</v>
          </cell>
          <cell r="AB698" t="str">
            <v>Distrito térmico construido</v>
          </cell>
          <cell r="AC698" t="str">
            <v>210502300</v>
          </cell>
          <cell r="AD698" t="str">
            <v>Distritos térmicos construidos</v>
          </cell>
          <cell r="AE698" t="str">
            <v>Número</v>
          </cell>
        </row>
        <row r="699">
          <cell r="R699" t="str">
            <v>1.3.3.4.21.03</v>
          </cell>
          <cell r="S699" t="str">
            <v>R.B. Arrendamiento Escenarios Deportivos (Conv Municipio-Univalle)</v>
          </cell>
          <cell r="AA699" t="str">
            <v>2106001</v>
          </cell>
          <cell r="AB699" t="str">
            <v>Cartografía de información minero energética</v>
          </cell>
          <cell r="AC699" t="str">
            <v>210600100</v>
          </cell>
          <cell r="AD699" t="str">
            <v>Mapas realizados</v>
          </cell>
          <cell r="AE699" t="str">
            <v>Número</v>
          </cell>
        </row>
        <row r="700">
          <cell r="R700" t="str">
            <v>1.3.3.4.21.04</v>
          </cell>
          <cell r="S700" t="str">
            <v>R.B. Venta de bienes y servicios-Concesión amoblamiento urbano-intervent.</v>
          </cell>
          <cell r="AA700" t="str">
            <v>2106002</v>
          </cell>
          <cell r="AB700" t="str">
            <v>Documentos de investigación</v>
          </cell>
          <cell r="AC700" t="str">
            <v>210600200</v>
          </cell>
          <cell r="AD700" t="str">
            <v>Documentos de investigación realizados</v>
          </cell>
          <cell r="AE700" t="str">
            <v>Número</v>
          </cell>
        </row>
        <row r="701">
          <cell r="R701" t="str">
            <v>1.3.3.4.21.05</v>
          </cell>
          <cell r="S701" t="str">
            <v>R.B. Venta de bienes y servicios-Valorización</v>
          </cell>
          <cell r="AA701" t="str">
            <v>2106003</v>
          </cell>
          <cell r="AB701" t="str">
            <v>Documentos de planeación</v>
          </cell>
          <cell r="AC701" t="str">
            <v>210600300</v>
          </cell>
          <cell r="AD701" t="str">
            <v>Documentos de planeación realizados</v>
          </cell>
          <cell r="AE701" t="str">
            <v>Número</v>
          </cell>
        </row>
        <row r="702">
          <cell r="R702" t="str">
            <v>1.3.3.4.21.06</v>
          </cell>
          <cell r="S702" t="str">
            <v>R.B. Venta de activos</v>
          </cell>
          <cell r="AA702" t="str">
            <v>2106005</v>
          </cell>
          <cell r="AB702" t="str">
            <v>Documentos metodológicos</v>
          </cell>
          <cell r="AC702" t="str">
            <v>210600500</v>
          </cell>
          <cell r="AD702" t="str">
            <v>Documentos metodológicos realizados</v>
          </cell>
          <cell r="AE702" t="str">
            <v>Número</v>
          </cell>
        </row>
        <row r="703">
          <cell r="R703" t="str">
            <v>1.3.3.4.22.01</v>
          </cell>
          <cell r="S703" t="str">
            <v>R.B. Coljuegos 25%</v>
          </cell>
          <cell r="AA703" t="str">
            <v>2106007</v>
          </cell>
          <cell r="AB703" t="str">
            <v>Servicio de divulgación sobre avances sectoriales en la temática de pasivos ambientales mineros</v>
          </cell>
          <cell r="AC703" t="str">
            <v>210600700</v>
          </cell>
          <cell r="AD703" t="str">
            <v xml:space="preserve">Eventos de divulgación realizados </v>
          </cell>
          <cell r="AE703" t="str">
            <v>Número</v>
          </cell>
        </row>
        <row r="704">
          <cell r="R704" t="str">
            <v>1.3.3.4.22.02</v>
          </cell>
          <cell r="S704" t="str">
            <v>R.B. Coljuegos S.S.F. 75%</v>
          </cell>
          <cell r="AA704" t="str">
            <v>2106010</v>
          </cell>
          <cell r="AB704" t="str">
            <v>Documentos de lineamientos técnicos</v>
          </cell>
          <cell r="AC704" t="str">
            <v>210601000</v>
          </cell>
          <cell r="AD704" t="str">
            <v>Documentos de lineamientos técnicos realizados</v>
          </cell>
          <cell r="AE704" t="str">
            <v>Número</v>
          </cell>
        </row>
        <row r="705">
          <cell r="R705" t="str">
            <v>1.3.3.5.01.01</v>
          </cell>
          <cell r="S705" t="str">
            <v>R.B. SGP-Salud-Régimen subsidiado SSF 11/12</v>
          </cell>
          <cell r="AA705" t="str">
            <v>2106014</v>
          </cell>
          <cell r="AB705" t="str">
            <v>Servicio de evaluación del potencial mineral de las áreas de interés</v>
          </cell>
          <cell r="AC705" t="str">
            <v>210601400</v>
          </cell>
          <cell r="AD705" t="str">
            <v xml:space="preserve">Informes técnicos de evaluación entregados </v>
          </cell>
          <cell r="AE705" t="str">
            <v>Número</v>
          </cell>
        </row>
        <row r="706">
          <cell r="R706" t="str">
            <v>1.3.3.5.01.02</v>
          </cell>
          <cell r="S706" t="str">
            <v>R.B. SGP-Salud-Régimen subsidiado SSF 12/12</v>
          </cell>
          <cell r="AA706" t="str">
            <v>2106015</v>
          </cell>
          <cell r="AB706" t="str">
            <v>Servicio de información de la cadena de hidrocarburos</v>
          </cell>
          <cell r="AC706" t="str">
            <v>210601500</v>
          </cell>
          <cell r="AD706" t="str">
            <v>Sistemas de información de hidrocarburos en operación con alto grado de servicio</v>
          </cell>
          <cell r="AE706" t="str">
            <v>Número</v>
          </cell>
        </row>
        <row r="707">
          <cell r="R707" t="str">
            <v>1.3.3.5.01.03</v>
          </cell>
          <cell r="S707" t="str">
            <v>R.B. Participación del impuesto sobre vehículos automotores</v>
          </cell>
          <cell r="AA707" t="str">
            <v>2106019</v>
          </cell>
          <cell r="AB707" t="str">
            <v>Servicio de divulgación del sector minero energético</v>
          </cell>
          <cell r="AC707" t="str">
            <v>210601900</v>
          </cell>
          <cell r="AD707" t="str">
            <v>Informes de divulgación realizados</v>
          </cell>
          <cell r="AE707" t="str">
            <v>Número</v>
          </cell>
        </row>
        <row r="708">
          <cell r="R708" t="str">
            <v>1.3.3.5.01.04</v>
          </cell>
          <cell r="S708" t="str">
            <v>R.B. Resolución 270/21 Tuberculosis</v>
          </cell>
          <cell r="AA708" t="str">
            <v>2106020</v>
          </cell>
          <cell r="AB708" t="str">
            <v>Servicio de asistencia técnica para la intervención de áreas afectadas por el sector minero energético</v>
          </cell>
          <cell r="AC708" t="str">
            <v>210602000</v>
          </cell>
          <cell r="AD708" t="str">
            <v>Informes técnicos de medidas de intervención</v>
          </cell>
          <cell r="AE708" t="str">
            <v>Número</v>
          </cell>
        </row>
        <row r="709">
          <cell r="R709" t="str">
            <v>1.3.3.5.01.05</v>
          </cell>
          <cell r="S709" t="str">
            <v>R.B. Participación de la Contribución Parafiscal Cultural</v>
          </cell>
          <cell r="AA709" t="str">
            <v>2106022</v>
          </cell>
          <cell r="AB709" t="str">
            <v>Servicios de apoyo para la gestión de procesos de participación, colaboración, y transparencia del sector minero energético</v>
          </cell>
          <cell r="AC709" t="str">
            <v>210602200</v>
          </cell>
          <cell r="AD709" t="str">
            <v>Estrategias de innovación y transferencia del conocimiento realizadas</v>
          </cell>
          <cell r="AE709" t="str">
            <v>Número</v>
          </cell>
        </row>
        <row r="710">
          <cell r="R710" t="str">
            <v>1.3.3.5.01.06</v>
          </cell>
          <cell r="S710" t="str">
            <v>R.B. Convenio ICBF 7600481/21</v>
          </cell>
          <cell r="AA710">
            <v>2106033</v>
          </cell>
          <cell r="AB710" t="str">
            <v>Servicio de información actualizado</v>
          </cell>
          <cell r="AC710" t="str">
            <v>210603300</v>
          </cell>
          <cell r="AD710" t="str">
            <v>Sistemas de información actualizados</v>
          </cell>
          <cell r="AE710" t="str">
            <v>Número</v>
          </cell>
        </row>
        <row r="711">
          <cell r="R711" t="str">
            <v>1.3.3.5.01.07</v>
          </cell>
          <cell r="S711" t="str">
            <v>R.B. Convenio No.121/21 (Fondo Nacional Estupefacientes)</v>
          </cell>
          <cell r="AA711" t="str">
            <v>2106034</v>
          </cell>
          <cell r="AB711" t="str">
            <v>Servicio de información implementado</v>
          </cell>
          <cell r="AC711" t="str">
            <v>210603400</v>
          </cell>
          <cell r="AD711" t="str">
            <v>Sistemas de información implementados</v>
          </cell>
          <cell r="AE711" t="str">
            <v>Número</v>
          </cell>
        </row>
        <row r="712">
          <cell r="R712" t="str">
            <v>1.3.3.5.01.08</v>
          </cell>
          <cell r="S712" t="str">
            <v>R.B. Resolución 506/20Tuberculosis</v>
          </cell>
          <cell r="AA712" t="str">
            <v>2201001</v>
          </cell>
          <cell r="AB712" t="str">
            <v>Documentos de planeación</v>
          </cell>
          <cell r="AC712" t="str">
            <v>220100100</v>
          </cell>
          <cell r="AD712" t="str">
            <v>Documentos de planeación para la educación inicial, preescolar, básica y media emitidos</v>
          </cell>
          <cell r="AE712" t="str">
            <v>Número</v>
          </cell>
        </row>
        <row r="713">
          <cell r="R713" t="str">
            <v>1.3.3.5.01.09</v>
          </cell>
          <cell r="S713" t="str">
            <v>R.B. Convenio 3511/19 Petronio Álvarez</v>
          </cell>
          <cell r="AA713" t="str">
            <v>2201002</v>
          </cell>
          <cell r="AB713" t="str">
            <v>Servicio de divulgación para la educación inicial, preescolar, básica y media</v>
          </cell>
          <cell r="AC713" t="str">
            <v>220100200</v>
          </cell>
          <cell r="AD713" t="str">
            <v xml:space="preserve">Procesos de socialización de lineamientos, política y normativa para la educación inicial, preescolar, básica y media realizados </v>
          </cell>
          <cell r="AE713" t="str">
            <v>Número</v>
          </cell>
        </row>
        <row r="714">
          <cell r="R714" t="str">
            <v>1.3.3.5.01.10</v>
          </cell>
          <cell r="S714" t="str">
            <v xml:space="preserve">R.B. Resolución 1831/2021, Prevención y Atención en Salud Mental </v>
          </cell>
          <cell r="AA714" t="str">
            <v>2201003</v>
          </cell>
          <cell r="AB714" t="str">
            <v>Servicio de educación informal en política educativa</v>
          </cell>
          <cell r="AC714" t="str">
            <v>220100300</v>
          </cell>
          <cell r="AD714" t="str">
            <v>Personas capacitadas</v>
          </cell>
          <cell r="AE714" t="str">
            <v>Número</v>
          </cell>
        </row>
        <row r="715">
          <cell r="R715" t="str">
            <v>1.3.3.5.01.12</v>
          </cell>
          <cell r="S715" t="str">
            <v>R.B. Programa de Prevención Y Control de la Tuberculosis</v>
          </cell>
          <cell r="AA715" t="str">
            <v>2201004</v>
          </cell>
          <cell r="AB715" t="str">
            <v>Documentos normativos</v>
          </cell>
          <cell r="AC715" t="str">
            <v>220100400</v>
          </cell>
          <cell r="AD715" t="str">
            <v>Documentos normativos para la educación inicial, preescolar, básica y media expedidos</v>
          </cell>
          <cell r="AE715" t="str">
            <v>Número</v>
          </cell>
        </row>
        <row r="716">
          <cell r="R716" t="str">
            <v>1.3.3.5.01.13</v>
          </cell>
          <cell r="S716" t="str">
            <v>R.B. Festival de Música del Pacífico Petronio Álvarez</v>
          </cell>
          <cell r="AA716" t="str">
            <v>2201005</v>
          </cell>
          <cell r="AB716" t="str">
            <v>Documentos de lineamientos técnicos</v>
          </cell>
          <cell r="AC716" t="str">
            <v>220100500</v>
          </cell>
          <cell r="AD716" t="str">
            <v>Documentos de lineamientos técnicos en educación inicial, preescolar, básica y media expedidos</v>
          </cell>
          <cell r="AE716" t="str">
            <v>Número</v>
          </cell>
        </row>
        <row r="717">
          <cell r="R717" t="str">
            <v>1.3.3.5.01.14</v>
          </cell>
          <cell r="S717" t="str">
            <v>R.B. Convenio No.134/22 (Fondo Nacional Estupefacientes)</v>
          </cell>
          <cell r="AA717" t="str">
            <v>2201006</v>
          </cell>
          <cell r="AB717" t="str">
            <v>Servicio de asistencia técnica en educación inicial, preescolar, básica y media</v>
          </cell>
          <cell r="AC717" t="str">
            <v>220100600</v>
          </cell>
          <cell r="AD717" t="str">
            <v>Entidades y organizaciones asistidas técnicamente</v>
          </cell>
          <cell r="AE717" t="str">
            <v>Número</v>
          </cell>
        </row>
        <row r="718">
          <cell r="R718" t="str">
            <v>1.3.3.5.01.19</v>
          </cell>
          <cell r="S718" t="str">
            <v>R.B. Campañas Control Lepra</v>
          </cell>
          <cell r="AA718" t="str">
            <v>2201012</v>
          </cell>
          <cell r="AB718" t="str">
            <v>Servicio de evaluación de la permanencia en la educación inicial, preescolar, básica y media</v>
          </cell>
          <cell r="AC718" t="str">
            <v>220101200</v>
          </cell>
          <cell r="AD718" t="str">
            <v>Documentos sobre evaluación de permanencia en la educación elaborados</v>
          </cell>
          <cell r="AE718" t="str">
            <v>Número</v>
          </cell>
        </row>
        <row r="719">
          <cell r="R719" t="str">
            <v>1.3.3.5.01.20</v>
          </cell>
          <cell r="S719" t="str">
            <v>R.B. Fortalecimiento estrategia sustancias psicoactivas</v>
          </cell>
          <cell r="AA719" t="str">
            <v>2201013</v>
          </cell>
          <cell r="AB719" t="str">
            <v>Servicio de asistencia técnica en inspección, vigilancia y control del sector educativo</v>
          </cell>
          <cell r="AC719" t="str">
            <v>220101300</v>
          </cell>
          <cell r="AD719" t="str">
            <v>Entidades asistidas técnicamente</v>
          </cell>
          <cell r="AE719" t="str">
            <v>Número</v>
          </cell>
        </row>
        <row r="720">
          <cell r="R720" t="str">
            <v>1.3.3.5.01.22</v>
          </cell>
          <cell r="S720" t="str">
            <v>R.B. Programa de Prevención Y Control de Enfermedades Transmitidas por Vectores y Zoonosis</v>
          </cell>
        </row>
        <row r="721">
          <cell r="R721" t="str">
            <v>1.3.3.5.02.01</v>
          </cell>
          <cell r="S721" t="str">
            <v>R.B. SGP-Salud-Salud pública 11/12</v>
          </cell>
          <cell r="AA721" t="str">
            <v>2201014</v>
          </cell>
          <cell r="AB721" t="str">
            <v>Servicio de inspección, vigilancia y control del sector educativo</v>
          </cell>
          <cell r="AC721" t="str">
            <v>220101400</v>
          </cell>
          <cell r="AD721" t="str">
            <v>Entidades del sector educativo con inspección, vigilancia y control</v>
          </cell>
          <cell r="AE721" t="str">
            <v>Número</v>
          </cell>
        </row>
        <row r="722">
          <cell r="R722" t="str">
            <v>1.3.3.5.02.02</v>
          </cell>
          <cell r="S722" t="str">
            <v>R.B. SGP-Salud-Salud pública 12/12</v>
          </cell>
          <cell r="AA722" t="str">
            <v>2201015</v>
          </cell>
          <cell r="AB722" t="str">
            <v>Servicio de monitoreo y seguimiento a la gestión del sector educativo</v>
          </cell>
          <cell r="AC722" t="str">
            <v>220101500</v>
          </cell>
          <cell r="AD722" t="str">
            <v>Entidades territoriales con seguimiento y evaluación a la gestión</v>
          </cell>
          <cell r="AE722" t="str">
            <v>Número</v>
          </cell>
        </row>
        <row r="723">
          <cell r="R723" t="str">
            <v>1.3.3.5.03</v>
          </cell>
          <cell r="S723" t="str">
            <v>R.B. Aportes Nación - Alimentación Escolar - MEN</v>
          </cell>
          <cell r="AA723" t="str">
            <v>2201016</v>
          </cell>
          <cell r="AB723" t="str">
            <v>Servicio de implementación del concurso docente y directivo docente</v>
          </cell>
          <cell r="AC723" t="str">
            <v>220101600</v>
          </cell>
          <cell r="AD723" t="str">
            <v>Entidades territoriales certificadas que implementan el concurso docente y directivo docente.</v>
          </cell>
          <cell r="AE723" t="str">
            <v>Número</v>
          </cell>
        </row>
        <row r="724">
          <cell r="R724" t="str">
            <v>1.3.3.5.03.11</v>
          </cell>
          <cell r="S724" t="str">
            <v>R.B. Recursos PAE 2020</v>
          </cell>
          <cell r="AA724" t="str">
            <v>2201017</v>
          </cell>
          <cell r="AB724" t="str">
            <v>Servicio de fomento para el acceso a la educación inicial, preescolar, básica y media.</v>
          </cell>
          <cell r="AC724" t="str">
            <v>220101700</v>
          </cell>
          <cell r="AD724" t="str">
            <v xml:space="preserve">Personas beneficiadas con estrategias de fomento para el acceso a la educación inicial, preescolar, básica y media. </v>
          </cell>
          <cell r="AE724" t="str">
            <v>Número</v>
          </cell>
        </row>
        <row r="725">
          <cell r="R725" t="str">
            <v>1.3.3.5.04.01</v>
          </cell>
          <cell r="S725" t="str">
            <v>R.B. Fondo de Mitigación de Emergencias "FOME"</v>
          </cell>
          <cell r="AA725" t="str">
            <v>2201018</v>
          </cell>
          <cell r="AB725" t="str">
            <v>Servicio de información para la gestión de la educación inicial y preescolar en condiciones de calidad</v>
          </cell>
          <cell r="AC725" t="str">
            <v>220101800</v>
          </cell>
          <cell r="AD725" t="str">
            <v>Sistemas de reporte de información operando</v>
          </cell>
          <cell r="AE725" t="str">
            <v>Número</v>
          </cell>
        </row>
        <row r="726">
          <cell r="R726" t="str">
            <v>1.3.3.5.04.02</v>
          </cell>
          <cell r="S726" t="str">
            <v>R.B. Cuentas maestras sector salud</v>
          </cell>
          <cell r="AA726" t="str">
            <v>2201021</v>
          </cell>
          <cell r="AB726" t="str">
            <v>Infraestructura educativa restaurada</v>
          </cell>
          <cell r="AC726" t="str">
            <v>220102100</v>
          </cell>
          <cell r="AD726" t="str">
            <v>Sedes de instituciones de educación restauradas</v>
          </cell>
          <cell r="AE726" t="str">
            <v>Número</v>
          </cell>
        </row>
        <row r="727">
          <cell r="R727" t="str">
            <v>1.3.3.5.04.03</v>
          </cell>
          <cell r="S727" t="str">
            <v>R.B. Convenio ICBF 7600608/21</v>
          </cell>
          <cell r="AA727" t="str">
            <v>2201022</v>
          </cell>
          <cell r="AB727" t="str">
            <v>Infraestructura para educación inicial construida</v>
          </cell>
          <cell r="AC727" t="str">
            <v>220102200</v>
          </cell>
          <cell r="AD727" t="str">
            <v>Aulas nuevas para la educación inicial construidas</v>
          </cell>
          <cell r="AE727" t="str">
            <v>Número</v>
          </cell>
        </row>
        <row r="728">
          <cell r="R728" t="str">
            <v>1.3.3.5.04.05</v>
          </cell>
          <cell r="S728" t="str">
            <v xml:space="preserve">R.B. Participación Impuesto al Cigarrillo </v>
          </cell>
          <cell r="AA728" t="str">
            <v>2201023</v>
          </cell>
          <cell r="AB728" t="str">
            <v>Infraestructura para educación inicial mejorada</v>
          </cell>
          <cell r="AC728" t="str">
            <v>220102300</v>
          </cell>
          <cell r="AD728" t="str">
            <v>Aulas para la educación inicial mejoradas</v>
          </cell>
          <cell r="AE728" t="str">
            <v>Número</v>
          </cell>
        </row>
        <row r="729">
          <cell r="R729" t="str">
            <v>1.3.3.5.04.15</v>
          </cell>
          <cell r="S729" t="str">
            <v>R.B. Apoyo proceso Certificación Discapacidad Nacional</v>
          </cell>
          <cell r="AA729" t="str">
            <v>2201026</v>
          </cell>
          <cell r="AB729" t="str">
            <v>Servicio de acondicionamiento de ambientes de aprendizaje</v>
          </cell>
          <cell r="AC729" t="str">
            <v>220102600</v>
          </cell>
          <cell r="AD729" t="str">
            <v>Ambientes de aprendizaje en funcionamiento</v>
          </cell>
          <cell r="AE729" t="str">
            <v>Número</v>
          </cell>
        </row>
        <row r="730">
          <cell r="R730" t="str">
            <v>1.3.3.5.07.03</v>
          </cell>
          <cell r="S730" t="str">
            <v xml:space="preserve">R.B. ADRES SSF (Régimen Subsidiado) </v>
          </cell>
          <cell r="AA730" t="str">
            <v>2201028</v>
          </cell>
          <cell r="AB730" t="str">
            <v>Servicio de apoyo a la permanencia con alimentación escolar</v>
          </cell>
          <cell r="AC730" t="str">
            <v>220102800</v>
          </cell>
          <cell r="AD730" t="str">
            <v>Raciones contratadas</v>
          </cell>
          <cell r="AE730" t="str">
            <v>Número</v>
          </cell>
        </row>
        <row r="731">
          <cell r="R731" t="str">
            <v>1.3.3.5.07.04</v>
          </cell>
          <cell r="S731" t="str">
            <v>R.B. Particip. Dptal. Subsd. S.S.F</v>
          </cell>
          <cell r="AA731" t="str">
            <v>2201029</v>
          </cell>
          <cell r="AB731" t="str">
            <v>Servicio de apoyo a la permanencia con transporte escolar</v>
          </cell>
          <cell r="AC731" t="str">
            <v>220102900</v>
          </cell>
          <cell r="AD731" t="str">
            <v>Beneficiarios de transporte escolar</v>
          </cell>
          <cell r="AE731" t="str">
            <v>Número</v>
          </cell>
        </row>
        <row r="732">
          <cell r="R732" t="str">
            <v>1.3.3.5.08.01</v>
          </cell>
          <cell r="S732" t="str">
            <v>R.B. Cuotas partes pensionales</v>
          </cell>
          <cell r="AA732" t="str">
            <v>2201030</v>
          </cell>
          <cell r="AB732" t="str">
            <v>Servicio educación formal por modelos educativos flexibles</v>
          </cell>
          <cell r="AC732" t="str">
            <v>220103000</v>
          </cell>
          <cell r="AD732" t="str">
            <v>Beneficiarios atendidos con modelos educativos flexibles</v>
          </cell>
          <cell r="AE732" t="str">
            <v>Número</v>
          </cell>
        </row>
        <row r="733">
          <cell r="R733" t="str">
            <v>1.3.3.6.01.01</v>
          </cell>
          <cell r="S733" t="str">
            <v>R.B. SGP-Propósito General-Deporte y recreación 11/12</v>
          </cell>
          <cell r="AA733" t="str">
            <v>2201031</v>
          </cell>
          <cell r="AB733" t="str">
            <v>Servicio de formación por ciclos lectivos especiales integrados</v>
          </cell>
          <cell r="AC733" t="str">
            <v>220103100</v>
          </cell>
          <cell r="AD733" t="str">
            <v>Personas beneficiarias de ciclos lectivos especiales integrados</v>
          </cell>
          <cell r="AE733" t="str">
            <v>Número</v>
          </cell>
        </row>
        <row r="734">
          <cell r="R734" t="str">
            <v>1.3.3.6.01.02</v>
          </cell>
          <cell r="S734" t="str">
            <v>R.B. SGP-Propósito General-Deporte y recreación 12/12</v>
          </cell>
          <cell r="AA734" t="str">
            <v>2201032</v>
          </cell>
          <cell r="AB734" t="str">
            <v>Servicio de alfabetización</v>
          </cell>
          <cell r="AC734" t="str">
            <v>220103200</v>
          </cell>
          <cell r="AD734" t="str">
            <v xml:space="preserve">Personas beneficiarias con modelos de alfabetización </v>
          </cell>
          <cell r="AE734" t="str">
            <v>Número</v>
          </cell>
        </row>
        <row r="735">
          <cell r="R735" t="str">
            <v>1.3.3.6.01.03</v>
          </cell>
          <cell r="S735" t="str">
            <v>R.B. SGP-Educación-Prestación de servicios cuota de administración CSF</v>
          </cell>
          <cell r="AA735" t="str">
            <v>2201033</v>
          </cell>
          <cell r="AB735" t="str">
            <v>Servicio de fomento para la permanencia en programas de educación formal</v>
          </cell>
          <cell r="AC735" t="str">
            <v>220103300</v>
          </cell>
          <cell r="AD735" t="str">
            <v>Personas beneficiarias de estrategias de permanencia</v>
          </cell>
          <cell r="AE735" t="str">
            <v>Número</v>
          </cell>
        </row>
        <row r="736">
          <cell r="R736" t="str">
            <v>1.3.3.6.01.04</v>
          </cell>
          <cell r="S736" t="str">
            <v>R.B. SGP-Educación-Prestación de servicios CSF</v>
          </cell>
          <cell r="AA736" t="str">
            <v>2201034</v>
          </cell>
          <cell r="AB736" t="str">
            <v>Servicio educativos de promoción del bilingüismo</v>
          </cell>
          <cell r="AC736" t="str">
            <v>220103400</v>
          </cell>
          <cell r="AD736" t="str">
            <v>Estudiantes beneficiados con estrategias de promoción del bilingüismo</v>
          </cell>
          <cell r="AE736" t="str">
            <v>Número</v>
          </cell>
        </row>
        <row r="737">
          <cell r="R737" t="str">
            <v>1.3.3.6.01.05</v>
          </cell>
          <cell r="S737" t="str">
            <v>R.B. SGP-Educación-Prestación de servicios SSF</v>
          </cell>
          <cell r="AA737" t="str">
            <v>2201035</v>
          </cell>
          <cell r="AB737" t="str">
            <v>Servicio de articulación entre la educación media y el sector productivo.</v>
          </cell>
          <cell r="AC737" t="str">
            <v>220103500</v>
          </cell>
          <cell r="AD737" t="str">
            <v xml:space="preserve">Programas y proyectos de educación pertinente articulados con el sector productivo </v>
          </cell>
          <cell r="AE737" t="str">
            <v>Número</v>
          </cell>
        </row>
        <row r="738">
          <cell r="R738" t="str">
            <v>1.3.3.6.02.01</v>
          </cell>
          <cell r="S738" t="str">
            <v>R.B. SGP-Propósito General-Cultura 11/12</v>
          </cell>
          <cell r="AA738" t="str">
            <v>2201036</v>
          </cell>
          <cell r="AB738" t="str">
            <v>Servicio de desarrollo de contenidos educativos para la educación inicial, preescolar, básica y media</v>
          </cell>
          <cell r="AC738" t="str">
            <v>220103600</v>
          </cell>
          <cell r="AD738" t="str">
            <v xml:space="preserve">Contenidos educativos para la educación inicial, preescolar, básica y media producidos </v>
          </cell>
          <cell r="AE738" t="str">
            <v>Número</v>
          </cell>
        </row>
        <row r="739">
          <cell r="R739" t="str">
            <v>1.3.3.6.02.02</v>
          </cell>
          <cell r="S739" t="str">
            <v>R.B. SGP-Propósito General-Cultura 12/12</v>
          </cell>
          <cell r="AA739" t="str">
            <v>2201037</v>
          </cell>
          <cell r="AB739" t="str">
            <v>Servicio de atención integral para la primera infancia</v>
          </cell>
          <cell r="AC739" t="str">
            <v>220103700</v>
          </cell>
          <cell r="AD739" t="str">
            <v>Instituciones educativas oficiales que implementan el nivel preescolar en el marco de la atención integral</v>
          </cell>
          <cell r="AE739" t="str">
            <v>Número</v>
          </cell>
        </row>
        <row r="740">
          <cell r="R740" t="str">
            <v>1.3.3.6.03</v>
          </cell>
          <cell r="S740" t="str">
            <v>R.B. SGP-Educación-Calidad  por matrícula oficial</v>
          </cell>
          <cell r="AA740" t="str">
            <v>2201038</v>
          </cell>
          <cell r="AB740" t="str">
            <v>Servicio de docencia escolar</v>
          </cell>
          <cell r="AC740" t="str">
            <v>220103800</v>
          </cell>
          <cell r="AD740" t="str">
            <v>Docentes del nivel inicial, preescolar, básica o media contratados</v>
          </cell>
          <cell r="AE740" t="str">
            <v>Número</v>
          </cell>
        </row>
        <row r="741">
          <cell r="R741" t="str">
            <v>1.3.3.6.03.01</v>
          </cell>
          <cell r="S741" t="str">
            <v>R.B. SGP-Propósito General-Propósito general Libre inversión 11/12</v>
          </cell>
          <cell r="AA741" t="str">
            <v>2201039</v>
          </cell>
          <cell r="AB741" t="str">
            <v>Estudios y diseños de infraestructura educativa</v>
          </cell>
          <cell r="AC741" t="str">
            <v>220103900</v>
          </cell>
          <cell r="AD741" t="str">
            <v>Estudios y diseños de infraestructura educativa elaborados</v>
          </cell>
          <cell r="AE741" t="str">
            <v>Número</v>
          </cell>
        </row>
        <row r="742">
          <cell r="R742" t="str">
            <v>1.3.3.6.03.02</v>
          </cell>
          <cell r="S742" t="str">
            <v>R.B. SGP-Propósito General-Propósito general Libre inversión 12/12</v>
          </cell>
          <cell r="AA742" t="str">
            <v>2201041</v>
          </cell>
          <cell r="AB742" t="str">
            <v>Documentos de investigación aplicada</v>
          </cell>
          <cell r="AC742" t="str">
            <v>220104100</v>
          </cell>
          <cell r="AD742" t="str">
            <v>Documentos realizados</v>
          </cell>
          <cell r="AE742" t="str">
            <v>Número</v>
          </cell>
        </row>
        <row r="743">
          <cell r="R743" t="str">
            <v>1.3.3.6.04</v>
          </cell>
          <cell r="S743" t="str">
            <v>R.B. SGP-Educación-Calidad  por gratuidad</v>
          </cell>
          <cell r="AA743" t="str">
            <v>2201043</v>
          </cell>
          <cell r="AB743" t="str">
            <v>Servicios de gestión del riesgo físico en estudiantes y docentes</v>
          </cell>
          <cell r="AC743" t="str">
            <v>220104300</v>
          </cell>
          <cell r="AD743" t="str">
            <v>Coberturas obtenidas</v>
          </cell>
          <cell r="AE743" t="str">
            <v>Número</v>
          </cell>
        </row>
        <row r="744">
          <cell r="R744" t="str">
            <v>1.3.3.7.01.01</v>
          </cell>
          <cell r="S744" t="str">
            <v>R.B. SGP-Asignación Especial-Programas de alimentación escolar 11/12</v>
          </cell>
          <cell r="AA744" t="str">
            <v>2201044</v>
          </cell>
          <cell r="AB744" t="str">
            <v>Servicios conexos a la prestación del servicio educativo oficial</v>
          </cell>
          <cell r="AC744" t="str">
            <v>220104400</v>
          </cell>
          <cell r="AD744" t="str">
            <v xml:space="preserve">Docentes beneficiados </v>
          </cell>
          <cell r="AE744" t="str">
            <v>Número</v>
          </cell>
        </row>
        <row r="745">
          <cell r="R745" t="str">
            <v>1.3.3.7.01.02</v>
          </cell>
          <cell r="S745" t="str">
            <v>R.B. SGP-Asignación Especial-Programas de alimentación escolar 12/12</v>
          </cell>
          <cell r="AA745" t="str">
            <v>2201046</v>
          </cell>
          <cell r="AB745" t="str">
            <v>Servicios de asistencia técnica en innovación educativa en la educación inicial, preescolar, básica y media</v>
          </cell>
          <cell r="AC745" t="str">
            <v>220104600</v>
          </cell>
          <cell r="AD745" t="str">
            <v xml:space="preserve">Entidades o instituciones asistidas técnicamente en innovación educativa </v>
          </cell>
          <cell r="AE745" t="str">
            <v>Número</v>
          </cell>
        </row>
        <row r="746">
          <cell r="R746" t="str">
            <v>1.3.3.7.01.03</v>
          </cell>
          <cell r="S746" t="str">
            <v>R.B. SGP-Salud-Régimen subsidiado SSF 11/12</v>
          </cell>
          <cell r="AA746" t="str">
            <v>2201047</v>
          </cell>
          <cell r="AB746" t="str">
            <v>Servicios de apoyo a la implementación de modelos de innovación educativa</v>
          </cell>
          <cell r="AC746" t="str">
            <v>220104700</v>
          </cell>
          <cell r="AD746" t="str">
            <v xml:space="preserve">Establecimientos educativos apoyados para la  implementación de modelos de innovación educativa </v>
          </cell>
          <cell r="AE746" t="str">
            <v>Número</v>
          </cell>
        </row>
        <row r="747">
          <cell r="R747" t="str">
            <v>1.3.3.7.01.04</v>
          </cell>
          <cell r="S747" t="str">
            <v>R.B. SGP-Salud-Régimen subsidiado SSF 12/12</v>
          </cell>
          <cell r="AA747" t="str">
            <v>2201048</v>
          </cell>
          <cell r="AB747" t="str">
            <v>Servicios de información en materia educativa</v>
          </cell>
          <cell r="AC747" t="str">
            <v>220104800</v>
          </cell>
          <cell r="AD747" t="str">
            <v>Documentos elaborados</v>
          </cell>
          <cell r="AE747" t="str">
            <v>Número</v>
          </cell>
        </row>
        <row r="748">
          <cell r="R748" t="str">
            <v>1.3.3.7.02.01</v>
          </cell>
          <cell r="S748" t="str">
            <v>R.B. SGP-Salud-Salud pública 11/12</v>
          </cell>
          <cell r="AA748" t="str">
            <v>2201049</v>
          </cell>
          <cell r="AB748" t="str">
            <v>Servicio de educación informal</v>
          </cell>
          <cell r="AC748" t="str">
            <v>220104900</v>
          </cell>
          <cell r="AD748" t="str">
            <v>Personas beneficiadas con procesos de formación informal</v>
          </cell>
          <cell r="AE748" t="str">
            <v>Número</v>
          </cell>
        </row>
        <row r="749">
          <cell r="R749" t="str">
            <v>1.3.3.7.02.02</v>
          </cell>
          <cell r="S749" t="str">
            <v>R.B. SGP-Salud-Salud pública 12/12</v>
          </cell>
          <cell r="AA749" t="str">
            <v>2201050</v>
          </cell>
          <cell r="AB749" t="str">
            <v>Servicio de accesibilidad a contenidos web para fines pedagógicos</v>
          </cell>
          <cell r="AC749" t="str">
            <v>220105000</v>
          </cell>
          <cell r="AD749" t="str">
            <v>Estudiantes con acceso a contenidos web en el establecimiento educativo</v>
          </cell>
          <cell r="AE749" t="str">
            <v>Número</v>
          </cell>
        </row>
        <row r="750">
          <cell r="R750" t="str">
            <v>1.3.3.7.03.01</v>
          </cell>
          <cell r="S750" t="str">
            <v>R.B. SGP-Asignación-Atención integral de la primera infancia-Deporte</v>
          </cell>
          <cell r="AA750" t="str">
            <v>2201051</v>
          </cell>
          <cell r="AB750" t="str">
            <v>Infraestructura educativa construida</v>
          </cell>
          <cell r="AC750" t="str">
            <v>220105100</v>
          </cell>
          <cell r="AD750" t="str">
            <v xml:space="preserve">Sedes educativas nuevas construidas </v>
          </cell>
          <cell r="AE750" t="str">
            <v>Número</v>
          </cell>
        </row>
        <row r="751">
          <cell r="R751" t="str">
            <v>1.3.3.7.03.02</v>
          </cell>
          <cell r="S751" t="str">
            <v>R.B. SGP-Asignación-Atención integral de la primera infancia-Educación</v>
          </cell>
          <cell r="AA751" t="str">
            <v>2201052</v>
          </cell>
          <cell r="AB751" t="str">
            <v>Infraestructura educativa mejorada</v>
          </cell>
          <cell r="AC751" t="str">
            <v>220105200</v>
          </cell>
          <cell r="AD751" t="str">
            <v xml:space="preserve">Sedes educativas mejoradas </v>
          </cell>
          <cell r="AE751" t="str">
            <v>Número</v>
          </cell>
        </row>
        <row r="752">
          <cell r="R752" t="str">
            <v>1.3.3.7.03.03</v>
          </cell>
          <cell r="S752" t="str">
            <v>R.B. SGP-Asignación-Atención integral de la primera infancia-Gobierno</v>
          </cell>
          <cell r="AA752" t="str">
            <v>2201054</v>
          </cell>
          <cell r="AB752" t="str">
            <v>Servicio de fomento para la prevención de riesgos sociales en entornos escolares</v>
          </cell>
          <cell r="AC752" t="str">
            <v>220105400</v>
          </cell>
          <cell r="AD752" t="str">
            <v>Entidades territoriales con estrategias para la prevención de riesgos sociales en los entornos escolares implementadas</v>
          </cell>
          <cell r="AE752" t="str">
            <v>Número</v>
          </cell>
        </row>
        <row r="753">
          <cell r="R753" t="str">
            <v>1.3.3.8.00.01</v>
          </cell>
          <cell r="S753" t="str">
            <v>R.B. SGP-Agua potable y saneamiento básico 11/12</v>
          </cell>
          <cell r="AA753" t="str">
            <v>2201055</v>
          </cell>
          <cell r="AB753" t="str">
            <v>Servicio de apoyo para la implementación de la estrategia educativa del sistema de responsabilidad penal para adolescentes</v>
          </cell>
          <cell r="AC753" t="str">
            <v>220105500</v>
          </cell>
          <cell r="AD753" t="str">
            <v>Entidades Territoriales certificadas con asistencia técnica para el fortalecimiento de la estrategia educativa del sistema de responsabilidad penal para adolescentes</v>
          </cell>
          <cell r="AE753" t="str">
            <v>Número</v>
          </cell>
        </row>
        <row r="754">
          <cell r="R754" t="str">
            <v>1.3.3.8.00.02</v>
          </cell>
          <cell r="S754" t="str">
            <v>R.B. SGP-Agua potable y saneamiento básico 12/12</v>
          </cell>
          <cell r="AA754" t="str">
            <v>2201056</v>
          </cell>
          <cell r="AB754" t="str">
            <v>Servicio de acompañamiento para el desarrollo de modelos educativos interculturales</v>
          </cell>
          <cell r="AC754" t="str">
            <v>220105600</v>
          </cell>
          <cell r="AD754" t="str">
            <v>Modelos educativos acompañados</v>
          </cell>
          <cell r="AE754" t="str">
            <v>Número</v>
          </cell>
        </row>
        <row r="755">
          <cell r="R755" t="str">
            <v>1.3.3.8.01.01</v>
          </cell>
          <cell r="S755" t="str">
            <v>R.B. SGP-Propósito General-Deporte y recreación 11/12</v>
          </cell>
          <cell r="AA755" t="str">
            <v>2201057</v>
          </cell>
          <cell r="AB755" t="str">
            <v>Servicio de validación de los modelos educativos flexibles</v>
          </cell>
          <cell r="AC755" t="str">
            <v>220105700</v>
          </cell>
          <cell r="AD755" t="str">
            <v>Modelos educativos flexibles validados</v>
          </cell>
          <cell r="AE755" t="str">
            <v>Porcentaje</v>
          </cell>
        </row>
        <row r="756">
          <cell r="R756" t="str">
            <v>1.3.3.8.01.02</v>
          </cell>
          <cell r="S756" t="str">
            <v>R.B. SGP-Propósito General-Deporte y recreación 12/12</v>
          </cell>
          <cell r="AA756" t="str">
            <v>2201058</v>
          </cell>
          <cell r="AB756" t="str">
            <v>Servicio de evaluación de los modelos educativos flexibles</v>
          </cell>
          <cell r="AC756" t="str">
            <v>220105800</v>
          </cell>
          <cell r="AD756" t="str">
            <v>Modelos educativos flexibles evaluados</v>
          </cell>
          <cell r="AE756" t="str">
            <v>Porcentaje</v>
          </cell>
        </row>
        <row r="757">
          <cell r="R757" t="str">
            <v>1.3.3.8.02.01</v>
          </cell>
          <cell r="S757" t="str">
            <v>R.B. SGP-Propósito General-Cultura 11/12</v>
          </cell>
          <cell r="AA757" t="str">
            <v>2201060</v>
          </cell>
          <cell r="AB757" t="str">
            <v>Servicio educativo de promoción del bilingüismo para docentes</v>
          </cell>
          <cell r="AC757" t="str">
            <v>220106000</v>
          </cell>
          <cell r="AD757" t="str">
            <v>Docentes beneficiados con estrategias de promoción del bilingüismo</v>
          </cell>
          <cell r="AE757" t="str">
            <v>Número</v>
          </cell>
        </row>
        <row r="758">
          <cell r="R758" t="str">
            <v>1.3.3.8.02.02</v>
          </cell>
          <cell r="S758" t="str">
            <v>R.B. SGP-Propósito General-Cultura 12/12</v>
          </cell>
          <cell r="AA758" t="str">
            <v>2201061</v>
          </cell>
          <cell r="AB758" t="str">
            <v>Servicio de apoyo a proyectos pedagógicos productivos</v>
          </cell>
          <cell r="AC758" t="str">
            <v>220106100</v>
          </cell>
          <cell r="AD758" t="str">
            <v>Establecimientos educativos beneficiados</v>
          </cell>
          <cell r="AE758" t="str">
            <v>Número</v>
          </cell>
        </row>
        <row r="759">
          <cell r="R759" t="str">
            <v>1.3.3.8.03.01</v>
          </cell>
          <cell r="S759" t="str">
            <v>R.B. SGP-Propósito General-Libre inversión 11/12</v>
          </cell>
          <cell r="AA759" t="str">
            <v>2201062</v>
          </cell>
          <cell r="AB759" t="str">
            <v>Infraestructura educativa mantenida</v>
          </cell>
          <cell r="AC759" t="str">
            <v>220106200</v>
          </cell>
          <cell r="AD759" t="str">
            <v>Sedes mantenidas</v>
          </cell>
          <cell r="AE759" t="str">
            <v>Número</v>
          </cell>
        </row>
        <row r="760">
          <cell r="R760" t="str">
            <v>1.3.3.8.03.02</v>
          </cell>
          <cell r="S760" t="str">
            <v>R.B. SGP-Propósito General-Libre inversión 12/12</v>
          </cell>
          <cell r="AA760" t="str">
            <v>2201063</v>
          </cell>
          <cell r="AB760" t="str">
            <v>Estudios de preinversión</v>
          </cell>
          <cell r="AC760" t="str">
            <v>220106300</v>
          </cell>
          <cell r="AD760" t="str">
            <v>Estudios o diseños realizados</v>
          </cell>
          <cell r="AE760" t="str">
            <v>Número</v>
          </cell>
        </row>
        <row r="761">
          <cell r="R761" t="str">
            <v>1.3.3.9.01.01</v>
          </cell>
          <cell r="S761" t="str">
            <v>R.B. Disposición de activos</v>
          </cell>
          <cell r="AA761" t="str">
            <v>2201064</v>
          </cell>
          <cell r="AB761" t="str">
            <v>Servicio de evaluación para docentes</v>
          </cell>
          <cell r="AC761" t="str">
            <v>220106400</v>
          </cell>
          <cell r="AD761" t="str">
            <v>Docentes evaluados</v>
          </cell>
          <cell r="AE761" t="str">
            <v>Número</v>
          </cell>
        </row>
        <row r="762">
          <cell r="R762" t="str">
            <v>1.3.3.9.01.02</v>
          </cell>
          <cell r="S762" t="str">
            <v>R.B. Disposición de activos-Fonpet</v>
          </cell>
          <cell r="AA762" t="str">
            <v>2201065</v>
          </cell>
          <cell r="AB762" t="str">
            <v>Documentos de investigación</v>
          </cell>
          <cell r="AC762" t="str">
            <v>220106500</v>
          </cell>
          <cell r="AD762" t="str">
            <v>Documentos de investigación elaborados</v>
          </cell>
          <cell r="AE762" t="str">
            <v>Número</v>
          </cell>
        </row>
        <row r="763">
          <cell r="R763" t="str">
            <v>1.3.3.9.01.03</v>
          </cell>
          <cell r="S763" t="str">
            <v>R.B. SGP-Asignación Especial-Programas de alimentación escolar 11/12</v>
          </cell>
          <cell r="AA763" t="str">
            <v>2201067</v>
          </cell>
          <cell r="AB763" t="str">
            <v>Servicio de apoyo para el fortalecimiento de escuelas de padres</v>
          </cell>
          <cell r="AC763" t="str">
            <v>220106700</v>
          </cell>
          <cell r="AD763" t="str">
            <v>Escuelas de padres apoyadas</v>
          </cell>
          <cell r="AE763" t="str">
            <v>Número</v>
          </cell>
        </row>
        <row r="764">
          <cell r="R764" t="str">
            <v>1.3.3.9.01.04</v>
          </cell>
          <cell r="S764" t="str">
            <v>R.B. SGP-Asignación Especial-Programas de alimentación escolar 12/12</v>
          </cell>
          <cell r="AA764" t="str">
            <v>2201068</v>
          </cell>
          <cell r="AB764" t="str">
            <v>Servicio de gestión de riesgos y desastres en establecimientos educativos</v>
          </cell>
          <cell r="AC764" t="str">
            <v>220106800</v>
          </cell>
          <cell r="AD764" t="str">
            <v>Establecimientos educativos con acciones de gestión del riesgo implementadas</v>
          </cell>
          <cell r="AE764" t="str">
            <v>Número</v>
          </cell>
        </row>
        <row r="765">
          <cell r="R765" t="str">
            <v>1.3.3.9.03</v>
          </cell>
          <cell r="S765" t="str">
            <v>R.B. Dividendos y utilidades por otras inversiones de capital</v>
          </cell>
          <cell r="AA765" t="str">
            <v>2201069</v>
          </cell>
          <cell r="AB765" t="str">
            <v>Infraestructura educativa dotada</v>
          </cell>
          <cell r="AC765" t="str">
            <v>220106900</v>
          </cell>
          <cell r="AD765" t="str">
            <v>Sedes dotadas</v>
          </cell>
          <cell r="AE765" t="str">
            <v>Número</v>
          </cell>
        </row>
        <row r="766">
          <cell r="R766" t="str">
            <v>1.3.3.9.03.01</v>
          </cell>
          <cell r="S766" t="str">
            <v>R.B. SGP-Asignación-Atención integral de la primera infancia-Deporte</v>
          </cell>
          <cell r="AA766" t="str">
            <v>2201070</v>
          </cell>
          <cell r="AB766" t="str">
            <v>Ambientes de aprendizaje para la educación inicial preescolar, básica y media dotados</v>
          </cell>
          <cell r="AC766" t="str">
            <v>220107000</v>
          </cell>
          <cell r="AD766" t="str">
            <v>Ambientes de aprendizaje dotados</v>
          </cell>
          <cell r="AE766" t="str">
            <v>Número</v>
          </cell>
        </row>
        <row r="767">
          <cell r="R767" t="str">
            <v>1.3.3.9.03.02</v>
          </cell>
          <cell r="S767" t="str">
            <v>R.B. SGP-Asignación-Atención integral de la primera infancia-Educación</v>
          </cell>
          <cell r="AA767" t="str">
            <v>2201071</v>
          </cell>
          <cell r="AB767" t="str">
            <v>Servicio educativo</v>
          </cell>
          <cell r="AC767" t="str">
            <v>220107100</v>
          </cell>
          <cell r="AD767" t="str">
            <v>Establecimientos educativos en operación</v>
          </cell>
          <cell r="AE767" t="str">
            <v>Número</v>
          </cell>
        </row>
        <row r="768">
          <cell r="R768" t="str">
            <v>1.3.3.9.03.03</v>
          </cell>
          <cell r="S768" t="str">
            <v>R.B. SGP-Asignación-Atención integral de la primera infancia-Gobierno</v>
          </cell>
          <cell r="AA768" t="str">
            <v>2201072</v>
          </cell>
          <cell r="AB768" t="str">
            <v>Servicio de evaluación de las estrategias educativas implementadas en la educación inicial, preescolar, básica y media</v>
          </cell>
          <cell r="AC768" t="str">
            <v>220107200</v>
          </cell>
          <cell r="AD768" t="str">
            <v>Programas, proyectos y estrategias evaluadas</v>
          </cell>
          <cell r="AE768" t="str">
            <v>Número</v>
          </cell>
        </row>
        <row r="769">
          <cell r="R769" t="str">
            <v>1.3.3.9.05</v>
          </cell>
          <cell r="S769" t="str">
            <v>R.B. Recursos de crédito interno</v>
          </cell>
          <cell r="AA769" t="str">
            <v>2201073</v>
          </cell>
          <cell r="AB769" t="str">
            <v>Servicio de evaluación de la calidad de la educación inicial, preescolar, básica y media</v>
          </cell>
          <cell r="AC769" t="str">
            <v>220107300</v>
          </cell>
          <cell r="AD769" t="str">
            <v>Estudiantes evaluados con pruebas de calidad educativa</v>
          </cell>
          <cell r="AE769" t="str">
            <v>Número</v>
          </cell>
        </row>
        <row r="770">
          <cell r="R770" t="str">
            <v>1.3.3.9.06.01</v>
          </cell>
          <cell r="S770" t="str">
            <v xml:space="preserve">R.B PSA - Pago Servicios Ambientales </v>
          </cell>
          <cell r="AA770" t="str">
            <v>2201074</v>
          </cell>
          <cell r="AB770" t="str">
            <v>Servicio de fortalecimiento a las capacidades de los docentes de educación Inicial, preescolar, básica y media</v>
          </cell>
          <cell r="AC770" t="str">
            <v>220107400</v>
          </cell>
          <cell r="AD770" t="str">
            <v>Docentes y agentes educativos  de educación inicial, preescolar, básica y media beneficiados con estrategias de mejoramiento de sus capacidades</v>
          </cell>
          <cell r="AE770" t="str">
            <v>Número</v>
          </cell>
        </row>
        <row r="771">
          <cell r="R771" t="str">
            <v>1.3.3.9.06.02</v>
          </cell>
          <cell r="S771" t="str">
            <v>R.B. Donación empleados  para seguridad alimentaria-covid -19 </v>
          </cell>
          <cell r="AA771" t="str">
            <v>2201075</v>
          </cell>
          <cell r="AB771" t="str">
            <v>Servicio de promoción y prevención de los derechos de los niños, niñas y adolescentes</v>
          </cell>
          <cell r="AC771" t="str">
            <v>220107500</v>
          </cell>
          <cell r="AD771" t="str">
            <v>Eventos de promoción y prevención de los derechos  realizados</v>
          </cell>
          <cell r="AE771" t="str">
            <v>Número</v>
          </cell>
        </row>
        <row r="772">
          <cell r="R772" t="str">
            <v>1.3.3.9.07.01</v>
          </cell>
          <cell r="S772" t="str">
            <v xml:space="preserve">R.B. Convenio COID1267/20 Mindeporte </v>
          </cell>
          <cell r="AA772" t="str">
            <v>2201076</v>
          </cell>
          <cell r="AB772" t="str">
            <v>Servicio de asistencia técnica a comunidades en fortalecimiento del tejido social y construcción de escenarios comunitarios protectores de derechos</v>
          </cell>
          <cell r="AC772" t="str">
            <v>220107600</v>
          </cell>
          <cell r="AD772" t="str">
            <v>Comunidades asistidas técnicamente</v>
          </cell>
          <cell r="AE772" t="str">
            <v>Número</v>
          </cell>
        </row>
        <row r="773">
          <cell r="R773" t="str">
            <v>1.3.3.9.07.02</v>
          </cell>
          <cell r="S773" t="str">
            <v>R.B Resolución 3241/2018 (Premio Nal. De Bibliotecas Públicas "Daniel Samper Ortega")</v>
          </cell>
          <cell r="AA773" t="str">
            <v>2201077</v>
          </cell>
          <cell r="AB773" t="str">
            <v>Servicio de apoyo para la implementación de la estrategia educativa del sistema de responsabilidad penal adolescente</v>
          </cell>
          <cell r="AC773" t="str">
            <v>220107700</v>
          </cell>
          <cell r="AD773" t="str">
            <v>Estrategias de protección para el restablecimiento de derechos implementadas</v>
          </cell>
          <cell r="AE773" t="str">
            <v>Número</v>
          </cell>
        </row>
        <row r="774">
          <cell r="R774" t="str">
            <v>1.3.3.9.07.03</v>
          </cell>
          <cell r="S774" t="str">
            <v>R.B. recursos emcali - conpes 3858/16 - CUR 625/19</v>
          </cell>
          <cell r="AA774" t="str">
            <v>2201079</v>
          </cell>
          <cell r="AB774" t="str">
            <v>Servicio de apoyo financiero a entidades territoriales para la ejecución de estrategias de permanencia con alimentación escolar</v>
          </cell>
          <cell r="AC774" t="str">
            <v>220107900</v>
          </cell>
          <cell r="AD774" t="str">
            <v>Estudiantes beneficiados del programa de alimentación escolar</v>
          </cell>
          <cell r="AE774" t="str">
            <v>Número</v>
          </cell>
        </row>
        <row r="775">
          <cell r="R775" t="str">
            <v>1.3.3.9.07.04</v>
          </cell>
          <cell r="S775" t="str">
            <v>R.B. recursos emcali - conpes 3858/16 - CUR 626/19</v>
          </cell>
          <cell r="AA775" t="str">
            <v>2201080</v>
          </cell>
          <cell r="AB775" t="str">
            <v>Servicio de fomento a las instancias de participación del sector educación</v>
          </cell>
          <cell r="AC775" t="str">
            <v>220108000</v>
          </cell>
          <cell r="AD775" t="str">
            <v>Estrategias de fomento implementadas</v>
          </cell>
          <cell r="AE775" t="str">
            <v>Número</v>
          </cell>
        </row>
        <row r="776">
          <cell r="R776" t="str">
            <v>1.3.3.9.07.05</v>
          </cell>
          <cell r="S776" t="str">
            <v>R.B. recursos emcali - conpes 3858/16 - CUR 627/19</v>
          </cell>
          <cell r="AA776" t="str">
            <v>2201081</v>
          </cell>
          <cell r="AB776" t="str">
            <v>Servicio de apoyo a la atención integral para la convivencia escolar</v>
          </cell>
          <cell r="AC776" t="str">
            <v>220108100</v>
          </cell>
          <cell r="AD776" t="str">
            <v>Sedes educativas apoyadas en la implementación de la ruta de atención integral para la convivencia escolar</v>
          </cell>
          <cell r="AE776" t="str">
            <v>Número</v>
          </cell>
        </row>
        <row r="777">
          <cell r="R777" t="str">
            <v>1.3.3.9.07.06</v>
          </cell>
          <cell r="S777" t="str">
            <v>R.B. recursos emcali - conpes 3858/16 - CUR 880/19</v>
          </cell>
          <cell r="AA777" t="str">
            <v>2201082</v>
          </cell>
          <cell r="AB777" t="str">
            <v>Servicio de apoyo para la implementación de la estrategia de residencia escolar</v>
          </cell>
          <cell r="AC777" t="str">
            <v>220108200</v>
          </cell>
          <cell r="AD777" t="str">
            <v>Sedes educativas apoyadas en la implementación de la estrategia de residencia escolar</v>
          </cell>
          <cell r="AE777" t="str">
            <v>Número</v>
          </cell>
        </row>
        <row r="778">
          <cell r="R778" t="str">
            <v>1.3.3.9.07.07</v>
          </cell>
          <cell r="S778" t="str">
            <v>R.B. recursos emcali - conpes 3858/16 - CUR 881/19</v>
          </cell>
          <cell r="AA778" t="str">
            <v>2201083</v>
          </cell>
          <cell r="AB778" t="str">
            <v>Servicio de apoyo al acceso a la educación inherente a la prestación del servicio educativo</v>
          </cell>
          <cell r="AC778" t="str">
            <v>220108300</v>
          </cell>
          <cell r="AD778" t="str">
            <v>Estudiantes beneficiados</v>
          </cell>
          <cell r="AE778" t="str">
            <v>Número</v>
          </cell>
        </row>
        <row r="779">
          <cell r="R779" t="str">
            <v>1.3.3.9.07.08</v>
          </cell>
          <cell r="S779" t="str">
            <v>R.B. recursos emcali - conpes 3858/16-  CUR 882/19</v>
          </cell>
          <cell r="AA779" t="str">
            <v>2201084</v>
          </cell>
          <cell r="AB779" t="str">
            <v>Servicio de apoyo pedagógico para  la oferta de educación inclusiva para preescolar, básica y media</v>
          </cell>
          <cell r="AC779" t="str">
            <v>220108400</v>
          </cell>
          <cell r="AD779" t="str">
            <v>Sedes educativas con apoyo pedagógico para  la oferta de educación inclusiva para preescolar, básica y media</v>
          </cell>
          <cell r="AE779" t="str">
            <v>Número</v>
          </cell>
        </row>
        <row r="780">
          <cell r="R780" t="str">
            <v>1.3.3.9.07.09</v>
          </cell>
          <cell r="S780" t="str">
            <v>R.B. DPS - ALAMEDA</v>
          </cell>
          <cell r="AA780" t="str">
            <v>2201085</v>
          </cell>
          <cell r="AB780" t="str">
            <v>Servicio de orientación socio ocupacional</v>
          </cell>
          <cell r="AC780" t="str">
            <v>220108500</v>
          </cell>
          <cell r="AD780" t="str">
            <v>Estudiantes vinculados a procesos de orientación socio ocupacional</v>
          </cell>
          <cell r="AE780" t="str">
            <v>Número</v>
          </cell>
        </row>
        <row r="781">
          <cell r="R781" t="str">
            <v>1.3.3.9.07.10</v>
          </cell>
          <cell r="S781" t="str">
            <v>R.B. CUR 051/17 EMCALI SSF</v>
          </cell>
          <cell r="AA781" t="str">
            <v>2201086</v>
          </cell>
          <cell r="AB781" t="str">
            <v>Servicio de atención psicosocial a estudiantes</v>
          </cell>
          <cell r="AC781" t="str">
            <v>220108600</v>
          </cell>
          <cell r="AD781" t="str">
            <v>Alumnos atendidos</v>
          </cell>
          <cell r="AE781" t="str">
            <v>Número</v>
          </cell>
        </row>
        <row r="782">
          <cell r="R782" t="str">
            <v>1.3.3.9.07.11</v>
          </cell>
          <cell r="S782" t="str">
            <v>R.B.  CUR 016/18EMCALI SSF</v>
          </cell>
          <cell r="AA782" t="str">
            <v>2201087</v>
          </cell>
          <cell r="AB782" t="str">
            <v>Documentos de estudios técnicos</v>
          </cell>
          <cell r="AC782" t="str">
            <v>220108700</v>
          </cell>
          <cell r="AD782" t="str">
            <v>Documentos de estudios técnicos realizados</v>
          </cell>
          <cell r="AE782" t="str">
            <v>Número</v>
          </cell>
        </row>
        <row r="783">
          <cell r="R783" t="str">
            <v>1.3.3.9.08.01</v>
          </cell>
          <cell r="S783" t="str">
            <v>R.B. Fund for cities of services</v>
          </cell>
          <cell r="AA783" t="str">
            <v>2201089</v>
          </cell>
          <cell r="AB783" t="str">
            <v>Servicio de asistencia técnica</v>
          </cell>
          <cell r="AC783" t="str">
            <v>220108900</v>
          </cell>
          <cell r="AD783" t="str">
            <v>Asistencias Técnicas Realizadas</v>
          </cell>
          <cell r="AE783" t="str">
            <v>Número</v>
          </cell>
        </row>
        <row r="784">
          <cell r="R784" t="str">
            <v>1.3.3.9.09</v>
          </cell>
          <cell r="S784" t="str">
            <v>R.B. Recuperación de cartera - préstamos</v>
          </cell>
          <cell r="AA784" t="str">
            <v>2201094</v>
          </cell>
          <cell r="AB784" t="str">
            <v>Servicios de información implementado</v>
          </cell>
          <cell r="AC784" t="str">
            <v>220109400</v>
          </cell>
          <cell r="AD784" t="str">
            <v>Número de sistemas de información</v>
          </cell>
          <cell r="AE784" t="str">
            <v>Número</v>
          </cell>
        </row>
        <row r="785">
          <cell r="R785" t="str">
            <v>1.3.3.9.09.01</v>
          </cell>
          <cell r="S785" t="str">
            <v>R.B. Recuperación de cartera capital  - préstamos Fondo Solidario y de Oportunidades</v>
          </cell>
          <cell r="AA785" t="str">
            <v>2202011</v>
          </cell>
          <cell r="AB785" t="str">
            <v>Servicio de mejoramiento de la calidad de la educación para el trabajo y el desarrollo humano</v>
          </cell>
          <cell r="AC785" t="str">
            <v>220201100</v>
          </cell>
          <cell r="AD785" t="str">
            <v>Procesos para el mejoramiento de la calidad de la educación para el trabajo y el desarrollo humano adelantados</v>
          </cell>
          <cell r="AE785" t="str">
            <v>Número</v>
          </cell>
        </row>
        <row r="786">
          <cell r="R786" t="str">
            <v>1.3.3.9.09.02</v>
          </cell>
          <cell r="S786" t="str">
            <v>R.B. Recuperación de cartera Intereses  - préstamos Fondo Solidario y de Oportunidades</v>
          </cell>
          <cell r="AA786" t="str">
            <v>2202037</v>
          </cell>
          <cell r="AB786" t="str">
            <v>Servicios de gestión del riesgo físico en estudiantes y docentes</v>
          </cell>
          <cell r="AC786" t="str">
            <v>220203700</v>
          </cell>
          <cell r="AD786" t="str">
            <v>Coberturas de gestión del riesgo obtenidos</v>
          </cell>
          <cell r="AE786" t="str">
            <v>Número</v>
          </cell>
        </row>
        <row r="787">
          <cell r="R787" t="str">
            <v>1.3.3.9.10</v>
          </cell>
          <cell r="S787" t="str">
            <v>R.B Retiros FONPET</v>
          </cell>
          <cell r="AA787" t="str">
            <v>2202039</v>
          </cell>
          <cell r="AB787" t="str">
            <v>Servicio de asistencia técnica en calidad y pertinencia de la educación para el trabajo y el desarrollo humano</v>
          </cell>
          <cell r="AC787" t="str">
            <v>220203900</v>
          </cell>
          <cell r="AD787" t="str">
            <v xml:space="preserve">Entidades o instituciones de educación acompañadas en el mejoramiento de la calidad y la pertinencia de la Educación para el Trabajo y Desarrollo Humano- ETDH </v>
          </cell>
          <cell r="AE787" t="str">
            <v>Número</v>
          </cell>
        </row>
        <row r="788">
          <cell r="R788" t="str">
            <v>1.3.3.9.10.01</v>
          </cell>
          <cell r="S788" t="str">
            <v xml:space="preserve">R.B. Retiros FONPET Educación excedentes </v>
          </cell>
          <cell r="AA788" t="str">
            <v>2202040</v>
          </cell>
          <cell r="AB788" t="str">
            <v>Servicio de asistencia técnica para el cumplimiento de  lineamientos técnicos y normativos en educación para el trabajo y el desarrollo humano</v>
          </cell>
          <cell r="AC788" t="str">
            <v>220204000</v>
          </cell>
          <cell r="AD788" t="str">
            <v>Entidades e instituciones  de educación acompañadas en el mejoramiento de aspectos técnicos y normativos de la  Educación para el Trabajo y Desarrollo Humano- ETDH"</v>
          </cell>
          <cell r="AE788" t="str">
            <v>Número</v>
          </cell>
        </row>
        <row r="789">
          <cell r="R789" t="str">
            <v>1.3.3.9.10.01</v>
          </cell>
          <cell r="S789" t="str">
            <v xml:space="preserve">R.B. Retiros FONPET Educación excedentes </v>
          </cell>
          <cell r="AA789" t="str">
            <v>2202041</v>
          </cell>
          <cell r="AB789" t="str">
            <v>Servicio de información  de la Educación para el Trabajo- ETDH  actualizado</v>
          </cell>
          <cell r="AC789" t="str">
            <v>220204100</v>
          </cell>
          <cell r="AD789" t="str">
            <v>Sistemas de información para la Educación para el Trabajo- ETDH  actualizados</v>
          </cell>
          <cell r="AE789" t="str">
            <v>Número</v>
          </cell>
        </row>
        <row r="790">
          <cell r="R790" t="str">
            <v>1.3.3.9.11.01</v>
          </cell>
          <cell r="S790" t="str">
            <v>R.B. Reintegro Y Otros Recursos No Apropiado Libre Destinación</v>
          </cell>
          <cell r="AA790" t="str">
            <v>2202042</v>
          </cell>
          <cell r="AB790" t="str">
            <v>Documento para la planeación estratégica en TI</v>
          </cell>
          <cell r="AC790" t="str">
            <v>220204200</v>
          </cell>
          <cell r="AD790" t="str">
            <v>Documentos para la planeación estratégica en TI formulados</v>
          </cell>
          <cell r="AE790" t="str">
            <v>Número</v>
          </cell>
        </row>
        <row r="791">
          <cell r="R791" t="str">
            <v>1.3.3.9.11.02</v>
          </cell>
          <cell r="S791" t="str">
            <v>R.B Reintegros SGP Propósito General-Otros Sectores</v>
          </cell>
          <cell r="AA791" t="str">
            <v>2202045</v>
          </cell>
          <cell r="AB791" t="str">
            <v>Servicio de inspección y vigilancia del sector educativo</v>
          </cell>
          <cell r="AC791" t="str">
            <v>220204500</v>
          </cell>
          <cell r="AD791" t="str">
            <v>Entidades del sector educativo con inspección y vigilancia</v>
          </cell>
          <cell r="AE791" t="str">
            <v>Número</v>
          </cell>
        </row>
        <row r="792">
          <cell r="R792" t="str">
            <v>1.3.3.9.11.03</v>
          </cell>
          <cell r="S792" t="str">
            <v>R.B Reintegros S.G.P. Sector Educación-Prestación Servicios</v>
          </cell>
          <cell r="AA792" t="str">
            <v>2202049</v>
          </cell>
          <cell r="AB792" t="str">
            <v>Estudios de preinversión</v>
          </cell>
          <cell r="AC792" t="str">
            <v>220204900</v>
          </cell>
          <cell r="AD792" t="str">
            <v>Estudios o diseños realizados</v>
          </cell>
          <cell r="AE792" t="str">
            <v>Número</v>
          </cell>
        </row>
        <row r="793">
          <cell r="R793" t="str">
            <v>1.3.3.9.11.04</v>
          </cell>
          <cell r="S793" t="str">
            <v>R.B. Reintegros S.G.P. Sector Educación-Calidad</v>
          </cell>
          <cell r="AA793" t="str">
            <v>2202050</v>
          </cell>
          <cell r="AB793" t="str">
            <v>Ambientes de aprendizaje dotados</v>
          </cell>
          <cell r="AC793" t="str">
            <v>220205000</v>
          </cell>
          <cell r="AD793" t="str">
            <v>Ambientes de aprendizaje dotados</v>
          </cell>
          <cell r="AE793" t="str">
            <v>Número</v>
          </cell>
        </row>
        <row r="794">
          <cell r="R794" t="str">
            <v>1.3.3.9.11.05</v>
          </cell>
          <cell r="S794" t="str">
            <v>R.B. Reintegros SGP Agua Potable</v>
          </cell>
          <cell r="AA794" t="str">
            <v>2202051</v>
          </cell>
          <cell r="AB794" t="str">
            <v>Sedes de instituciones de educación dotadas</v>
          </cell>
          <cell r="AC794" t="str">
            <v>220205100</v>
          </cell>
          <cell r="AD794" t="str">
            <v>Sedes de instituciones de educación superior dotadas</v>
          </cell>
          <cell r="AE794" t="str">
            <v>Número</v>
          </cell>
        </row>
        <row r="795">
          <cell r="R795" t="str">
            <v>1.3.3.9.11.06</v>
          </cell>
          <cell r="S795" t="str">
            <v>R.B. SGP Restitución Agua Potable y Saneamiento Básico</v>
          </cell>
          <cell r="AA795" t="str">
            <v>2202054</v>
          </cell>
          <cell r="AB795" t="str">
            <v>Servicio de información implementado</v>
          </cell>
          <cell r="AC795" t="str">
            <v>220205400</v>
          </cell>
          <cell r="AD795" t="str">
            <v>Sistemas de información implementados</v>
          </cell>
          <cell r="AE795" t="str">
            <v>Número</v>
          </cell>
        </row>
        <row r="796">
          <cell r="R796" t="str">
            <v>1.3.3.9.11.08</v>
          </cell>
          <cell r="S796" t="str">
            <v>R.B. Reintegros Estampilla Prodesarrollo Urbano  (10% Equidad de Genero)</v>
          </cell>
          <cell r="AA796" t="str">
            <v>2202055</v>
          </cell>
          <cell r="AB796" t="str">
            <v>Servicio de atención psicosocial a estudiantes</v>
          </cell>
          <cell r="AC796" t="str">
            <v>220205500</v>
          </cell>
          <cell r="AD796" t="str">
            <v>Alumnos atendidos</v>
          </cell>
          <cell r="AE796" t="str">
            <v>Número</v>
          </cell>
        </row>
        <row r="797">
          <cell r="R797" t="str">
            <v>1.3.3.11.07.11</v>
          </cell>
          <cell r="S797" t="str">
            <v>R.B.Transferencia Fondo Especial de Vivienda</v>
          </cell>
          <cell r="AA797" t="str">
            <v>2202056</v>
          </cell>
          <cell r="AB797" t="str">
            <v>Documentos de estudios técnicos</v>
          </cell>
          <cell r="AC797" t="str">
            <v>220205600</v>
          </cell>
          <cell r="AD797" t="str">
            <v>Documentos de estudios técnicos realizados</v>
          </cell>
          <cell r="AE797" t="str">
            <v>Número</v>
          </cell>
        </row>
        <row r="798">
          <cell r="R798" t="str">
            <v>1.3.3.11.08.08</v>
          </cell>
          <cell r="S798" t="str">
            <v>Resolución 2388/2022 Premio Nacional De Bibliotecas Públicas "Daniel Samper Ortega" 2022</v>
          </cell>
          <cell r="AA798" t="str">
            <v>2202061</v>
          </cell>
          <cell r="AB798" t="str">
            <v xml:space="preserve">Servicio de apoyo financiero para la permanencia a la educación superior </v>
          </cell>
          <cell r="AC798" t="str">
            <v>220206100</v>
          </cell>
          <cell r="AD798" t="str">
            <v xml:space="preserve">Beneficiarios de estrategias o programas de  apoyo financiero para la permanencia en la educación superior  </v>
          </cell>
          <cell r="AE798" t="str">
            <v>Número</v>
          </cell>
        </row>
        <row r="799">
          <cell r="R799" t="str">
            <v>1.3.3.11.11.12</v>
          </cell>
          <cell r="S799" t="str">
            <v>R.B. Reintegros Sobretasa Bomberil</v>
          </cell>
          <cell r="AA799" t="str">
            <v>2202062</v>
          </cell>
          <cell r="AB799" t="str">
            <v xml:space="preserve">Servicio de fomento para el acceso a la educación superior </v>
          </cell>
          <cell r="AC799" t="str">
            <v>220206200</v>
          </cell>
          <cell r="AD799" t="str">
            <v>Beneficiarios de estrategias o programas de  fomento para el acceso a la educación superior</v>
          </cell>
          <cell r="AE799" t="str">
            <v>Número</v>
          </cell>
        </row>
        <row r="800">
          <cell r="R800" t="str">
            <v>1.3.3.11.11.13</v>
          </cell>
          <cell r="S800" t="str">
            <v>R.B. Reintegros Sobretasa Gasolina-Malla Vial</v>
          </cell>
          <cell r="AA800" t="str">
            <v>2202063</v>
          </cell>
          <cell r="AB800" t="str">
            <v>Servicio de apoyo financiero para el acceso a la educación superior</v>
          </cell>
          <cell r="AC800" t="str">
            <v>220206300</v>
          </cell>
          <cell r="AD800" t="str">
            <v xml:space="preserve">Beneficiarios de estrategias o programas de  apoyo financiero para el acceso a la educación superior  </v>
          </cell>
          <cell r="AE800" t="str">
            <v>Número</v>
          </cell>
        </row>
        <row r="801">
          <cell r="R801" t="str">
            <v>A.1.2.3.2.09.01</v>
          </cell>
          <cell r="S801" t="str">
            <v>Contribución y recargos valorización</v>
          </cell>
          <cell r="AA801" t="str">
            <v>2202064</v>
          </cell>
          <cell r="AB801" t="str">
            <v>Servicio de apoyo financiero para la permanencia a la educación superior</v>
          </cell>
          <cell r="AC801" t="str">
            <v>220206400</v>
          </cell>
          <cell r="AD801" t="str">
            <v>Beneficiarios de estrategias o programas de  fomento para el acceso a la educación superior</v>
          </cell>
          <cell r="AE801" t="str">
            <v>Número</v>
          </cell>
        </row>
        <row r="802">
          <cell r="R802" t="str">
            <v>A.1.2.3.2.09.02</v>
          </cell>
          <cell r="S802" t="str">
            <v>Contribución valorizacion nuevo plan de obras</v>
          </cell>
          <cell r="AA802" t="str">
            <v>2202065</v>
          </cell>
          <cell r="AB802" t="str">
            <v xml:space="preserve">Servicio de apoyo financiero para el acceso y permanencia a la educación superior </v>
          </cell>
          <cell r="AC802" t="str">
            <v>220206500</v>
          </cell>
          <cell r="AD802" t="str">
            <v xml:space="preserve">Beneficiarios de estrategias o programas de  apoyo financiero para el acceso y permanencia en la educación superior  </v>
          </cell>
          <cell r="AE802" t="str">
            <v>Número</v>
          </cell>
        </row>
        <row r="803">
          <cell r="R803" t="str">
            <v>A.1.2.3.2.09.04</v>
          </cell>
          <cell r="S803" t="str">
            <v>Participación en la Plusvalía</v>
          </cell>
          <cell r="AA803" t="str">
            <v>2202066</v>
          </cell>
          <cell r="AB803" t="str">
            <v xml:space="preserve">Servicio de acreditación de la calidad de la educación superior </v>
          </cell>
          <cell r="AC803" t="str">
            <v>220206600</v>
          </cell>
          <cell r="AD803" t="str">
            <v>Procesos para la acreditación de la calidad de la educación superior  adelantados</v>
          </cell>
          <cell r="AE803" t="str">
            <v>Número</v>
          </cell>
        </row>
        <row r="804">
          <cell r="R804" t="str">
            <v>A.1.2.3.2.09.05</v>
          </cell>
          <cell r="S804" t="str">
            <v>Concurso Económico - Estratificación</v>
          </cell>
          <cell r="AA804" t="str">
            <v>2202067</v>
          </cell>
          <cell r="AB804" t="str">
            <v>Servicio de articulación entre la educación superior  y el sector productivo.</v>
          </cell>
          <cell r="AC804" t="str">
            <v>220206700</v>
          </cell>
          <cell r="AD804" t="str">
            <v xml:space="preserve">Programas y proyectos de educación o investigación articulados con el sector productivo </v>
          </cell>
          <cell r="AE804" t="str">
            <v>Número</v>
          </cell>
        </row>
        <row r="805">
          <cell r="R805" t="str">
            <v>A.1.2.3.2.09.06</v>
          </cell>
          <cell r="S805" t="str">
            <v>Cuotas de auditaje</v>
          </cell>
          <cell r="AA805" t="str">
            <v>2202068</v>
          </cell>
          <cell r="AB805" t="str">
            <v>Servicio de innovación pedagógica en la educación  superior</v>
          </cell>
          <cell r="AC805" t="str">
            <v>220206800</v>
          </cell>
          <cell r="AD805" t="str">
            <v>Instituciones de Educación Superior que implementan procesos de innovación pedagógica</v>
          </cell>
          <cell r="AE805" t="str">
            <v>Número</v>
          </cell>
        </row>
        <row r="806">
          <cell r="R806" t="str">
            <v>A.1.3.3.11.03</v>
          </cell>
          <cell r="S806" t="str">
            <v>R.B. Dividendos y utilidades por otras inversiones de capital</v>
          </cell>
          <cell r="AA806" t="str">
            <v>2202069</v>
          </cell>
          <cell r="AB806" t="str">
            <v xml:space="preserve">Servicio de fortalecimiento a las capacidades de los docentes de educación superior </v>
          </cell>
          <cell r="AC806" t="str">
            <v>220206900</v>
          </cell>
          <cell r="AD806" t="str">
            <v>Docentes de educación de educación superior  beneficiados con estrategias de mejoramiento de sus capacidades</v>
          </cell>
          <cell r="AE806" t="str">
            <v>Número</v>
          </cell>
        </row>
        <row r="807">
          <cell r="R807" t="str">
            <v>A.1.3.3.4.04</v>
          </cell>
          <cell r="S807" t="str">
            <v>R.B. Tasas retributivas</v>
          </cell>
          <cell r="AA807" t="str">
            <v>2202070</v>
          </cell>
          <cell r="AB807" t="str">
            <v>Servicio de desarrollo de contenidos educativos para la educación superior</v>
          </cell>
          <cell r="AC807" t="str">
            <v>220207000</v>
          </cell>
          <cell r="AD807" t="str">
            <v>Contenidos educativos para la educación superior  producidos</v>
          </cell>
          <cell r="AE807" t="str">
            <v>Número</v>
          </cell>
        </row>
        <row r="808">
          <cell r="R808" t="str">
            <v>F.1.3.3.1.00</v>
          </cell>
          <cell r="S808" t="str">
            <v>R.B. R.F. Ingresos Corrientes de Libre Destinación</v>
          </cell>
          <cell r="AA808" t="str">
            <v>2202071</v>
          </cell>
          <cell r="AB808" t="str">
            <v>Sedes de instituciones de educación superior  construidas</v>
          </cell>
          <cell r="AC808" t="str">
            <v>220207100</v>
          </cell>
          <cell r="AD808" t="str">
            <v>Sedes  de instituciones de educación  superior  construidas</v>
          </cell>
          <cell r="AE808" t="str">
            <v>Número</v>
          </cell>
        </row>
        <row r="809">
          <cell r="R809" t="str">
            <v>F.1.3.3.2.00.08</v>
          </cell>
          <cell r="S809" t="str">
            <v>R.B. R.F. Aportes urbanísticos por mayor edificabilidad</v>
          </cell>
          <cell r="AA809" t="str">
            <v>2202072</v>
          </cell>
          <cell r="AB809" t="str">
            <v>Sedes de instituciones de educación superior mejoradas</v>
          </cell>
          <cell r="AC809" t="str">
            <v>220207200</v>
          </cell>
          <cell r="AD809" t="str">
            <v>Sedes  de instituciones de educación  superior mejoradas</v>
          </cell>
          <cell r="AE809" t="str">
            <v>Número</v>
          </cell>
        </row>
        <row r="810">
          <cell r="R810" t="str">
            <v>F.1.3.3.2.00.10</v>
          </cell>
          <cell r="S810" t="str">
            <v>R.B. R.F. Fondo de Promoción de la Movilidad Sostenible</v>
          </cell>
          <cell r="AA810" t="str">
            <v>2202073</v>
          </cell>
          <cell r="AB810" t="str">
            <v xml:space="preserve">Servicio de fomento para la regionalización en la educación superior </v>
          </cell>
          <cell r="AC810" t="str">
            <v>220207300</v>
          </cell>
          <cell r="AD810" t="str">
            <v>Instituciones de educación  superior con acompañamiento en procesos de regionalización</v>
          </cell>
          <cell r="AE810" t="str">
            <v>Número</v>
          </cell>
        </row>
        <row r="811">
          <cell r="R811" t="str">
            <v>F.1.3.3.2.00.17</v>
          </cell>
          <cell r="S811" t="str">
            <v>R.B. R.F. Sobretasa Gasol. Malla vial</v>
          </cell>
          <cell r="AA811" t="str">
            <v>2202074</v>
          </cell>
          <cell r="AB811" t="str">
            <v xml:space="preserve">Servicio de fortalecimiento a las capacidades de los docentes o asistentes de educación superior </v>
          </cell>
          <cell r="AC811" t="str">
            <v>220207400</v>
          </cell>
          <cell r="AD811" t="str">
            <v>Docentes o asistentes de educación  superior beneficiarios de estrategias de mejoramiento de sus capacidades</v>
          </cell>
          <cell r="AE811" t="str">
            <v>Número</v>
          </cell>
        </row>
        <row r="812">
          <cell r="R812" t="str">
            <v>F.1.3.3.2.00.18</v>
          </cell>
          <cell r="S812" t="str">
            <v>R.B.R.F. Sobretasa Gasolina 97%(15%) S.I.T.M</v>
          </cell>
          <cell r="AA812" t="str">
            <v>2202075</v>
          </cell>
          <cell r="AB812" t="str">
            <v>Servicio de inspección y vigilancia del sector educativo</v>
          </cell>
          <cell r="AC812" t="str">
            <v>220207500</v>
          </cell>
          <cell r="AD812" t="str">
            <v>Entidades del sector educativo con inspección y vigilancia</v>
          </cell>
          <cell r="AE812" t="str">
            <v>Número</v>
          </cell>
        </row>
        <row r="813">
          <cell r="R813" t="str">
            <v>F.1.3.3.2.00.20</v>
          </cell>
          <cell r="S813" t="str">
            <v>R.B. R.F. Telefonía Acdo 357/13</v>
          </cell>
          <cell r="AA813" t="str">
            <v>2202076</v>
          </cell>
          <cell r="AB813" t="str">
            <v xml:space="preserve">Servicio de apoyo financiero para la amortización de créditos educativos en la educación superior </v>
          </cell>
          <cell r="AC813" t="str">
            <v>220207600</v>
          </cell>
          <cell r="AD813" t="str">
            <v xml:space="preserve">Beneficiarios de estrategias o programas de  apoyo financiero para la amortización de créditos educativos en la educación superior </v>
          </cell>
          <cell r="AE813" t="str">
            <v>Número</v>
          </cell>
        </row>
        <row r="814">
          <cell r="R814" t="str">
            <v>F.1.3.3.2.00.21</v>
          </cell>
          <cell r="S814" t="str">
            <v xml:space="preserve">R.B. R.F. Convenio 077-21 CVC-DAGMA </v>
          </cell>
          <cell r="AA814" t="str">
            <v>2202077</v>
          </cell>
          <cell r="AB814" t="str">
            <v xml:space="preserve">Servicio de apoyo financiero para el fomento de la graduación en la educación superior </v>
          </cell>
          <cell r="AC814" t="str">
            <v>220207700</v>
          </cell>
          <cell r="AD814" t="str">
            <v>Beneficiarios de estrategias o programas de  apoyo financiero para el fomento de la graduación en la educación superior  </v>
          </cell>
          <cell r="AE814" t="str">
            <v>Número</v>
          </cell>
        </row>
        <row r="815">
          <cell r="R815" t="str">
            <v>F.1.3.3.2.00.22</v>
          </cell>
          <cell r="S815" t="str">
            <v xml:space="preserve">R.B.R.F. ICLD Cuentas maestras sector educación A.E. </v>
          </cell>
          <cell r="AA815" t="str">
            <v>2202079</v>
          </cell>
          <cell r="AB815" t="str">
            <v xml:space="preserve">Servicio de apoyo para la permanencia a la educación superior </v>
          </cell>
          <cell r="AC815" t="str">
            <v>220207900</v>
          </cell>
          <cell r="AD815" t="str">
            <v>Beneficiarios de programas o estrategias de permanencia en la educación superior</v>
          </cell>
          <cell r="AE815" t="str">
            <v>Número</v>
          </cell>
        </row>
        <row r="816">
          <cell r="R816" t="str">
            <v>F.1.3.3.2.00.23</v>
          </cell>
          <cell r="S816" t="str">
            <v>R.B. R.F. Fondo Contingencias-Fiducia</v>
          </cell>
          <cell r="AA816" t="str">
            <v>2202080</v>
          </cell>
          <cell r="AB816" t="str">
            <v>Documentos de investigación</v>
          </cell>
          <cell r="AC816" t="str">
            <v>220208000</v>
          </cell>
          <cell r="AD816" t="str">
            <v>Documentos de estudios e investigación en educación superior realizados</v>
          </cell>
          <cell r="AE816" t="str">
            <v>Número</v>
          </cell>
        </row>
        <row r="817">
          <cell r="R817" t="str">
            <v>F.1.3.3.2.00.25</v>
          </cell>
          <cell r="S817" t="str">
            <v>R.B. R.F. Contribución fondo especial de intervenidas</v>
          </cell>
          <cell r="AA817" t="str">
            <v>2202081</v>
          </cell>
          <cell r="AB817" t="str">
            <v>Documentos de lineamientos técnicos</v>
          </cell>
          <cell r="AC817" t="str">
            <v>220208100</v>
          </cell>
          <cell r="AD817" t="str">
            <v>Documentos de lineamientos técnicos en educación superior expedidos</v>
          </cell>
          <cell r="AE817" t="str">
            <v>Número</v>
          </cell>
        </row>
        <row r="818">
          <cell r="R818" t="str">
            <v>F.1.3.3.2.00.26</v>
          </cell>
          <cell r="S818" t="str">
            <v>R.B. R.F. C.M. Fondo GRED  (Cuentas Maestras Fondo GRED)</v>
          </cell>
          <cell r="AA818" t="str">
            <v>2202083</v>
          </cell>
          <cell r="AB818" t="str">
            <v>Sedes de instituciones de educación superior restauradas</v>
          </cell>
          <cell r="AC818" t="str">
            <v>220208300</v>
          </cell>
          <cell r="AD818" t="str">
            <v>Sedes de instituciones de educación superior restauradas</v>
          </cell>
          <cell r="AE818" t="str">
            <v>Número</v>
          </cell>
        </row>
        <row r="819">
          <cell r="R819" t="str">
            <v>F.1.3.3.2.00.29</v>
          </cell>
          <cell r="S819" t="str">
            <v>R.B.R.F. Sobretasa Gasolina S.I.T.M. MIO</v>
          </cell>
          <cell r="AA819" t="str">
            <v>2202084</v>
          </cell>
          <cell r="AB819" t="str">
            <v>Servicio de aseguramiento de la calidad de la educación superior</v>
          </cell>
          <cell r="AC819" t="str">
            <v>220208400</v>
          </cell>
          <cell r="AD819" t="str">
            <v>Procesos para el aseguramiento de la calidad de la educación superior adelantados</v>
          </cell>
          <cell r="AE819" t="str">
            <v>Número</v>
          </cell>
        </row>
        <row r="820">
          <cell r="R820" t="str">
            <v>F.1.3.3.3.03.01</v>
          </cell>
          <cell r="S820" t="str">
            <v>R.B. R.F. Impuesto de Circulación y Tránsito Sobre Vehículos de Servicio Público - S.I.T.MIO</v>
          </cell>
          <cell r="AA820" t="str">
            <v>2202085</v>
          </cell>
          <cell r="AB820" t="str">
            <v>Servicios educativos de promoción del bilingüismo</v>
          </cell>
          <cell r="AC820" t="str">
            <v>220208500</v>
          </cell>
          <cell r="AD820" t="str">
            <v>Instituciones de educación superior fortalecidas en competencias comunicativas en idiomas extranjeros</v>
          </cell>
          <cell r="AE820" t="str">
            <v>Número</v>
          </cell>
        </row>
        <row r="821">
          <cell r="R821" t="str">
            <v>F.1.3.3.3.03.02</v>
          </cell>
          <cell r="S821" t="str">
            <v>R.B. R.F. Impuesto de Circulación y Tránsito Sobre Vehículos de Servicio Público - Tradicional</v>
          </cell>
          <cell r="AA821" t="str">
            <v>2202086</v>
          </cell>
          <cell r="AB821" t="str">
            <v>Documentos de planeación</v>
          </cell>
          <cell r="AC821" t="str">
            <v>220208600</v>
          </cell>
          <cell r="AD821" t="str">
            <v>Documentos de planeación elaborados</v>
          </cell>
          <cell r="AE821" t="str">
            <v>Número</v>
          </cell>
        </row>
        <row r="822">
          <cell r="R822" t="str">
            <v>F.1.3.3.3.12</v>
          </cell>
          <cell r="S822" t="str">
            <v>R.B. R.F. Impuesto de espectáculos públicos nacional con destino al deporte</v>
          </cell>
          <cell r="AA822">
            <v>2202087</v>
          </cell>
          <cell r="AB822" t="str">
            <v>Servicio de apoyo financiero a proyectos de inversión</v>
          </cell>
          <cell r="AC822" t="str">
            <v>220208700</v>
          </cell>
          <cell r="AD822" t="str">
            <v>Proyectos apoyados financieramente</v>
          </cell>
          <cell r="AE822" t="str">
            <v>Número</v>
          </cell>
        </row>
        <row r="823">
          <cell r="R823" t="str">
            <v>F.1.3.3.3.14.01</v>
          </cell>
          <cell r="S823" t="str">
            <v>R.B. R.F. Impuesto de Alumbrado Público - Predio Lotes</v>
          </cell>
          <cell r="AA823" t="str">
            <v>2301004</v>
          </cell>
          <cell r="AB823" t="str">
            <v>Documentos de planeación</v>
          </cell>
          <cell r="AC823" t="str">
            <v>230100400</v>
          </cell>
          <cell r="AD823" t="str">
            <v>Documentos de planeación elaborados</v>
          </cell>
          <cell r="AE823" t="str">
            <v>Número</v>
          </cell>
        </row>
        <row r="824">
          <cell r="R824" t="str">
            <v>F.1.3.3.3.14.02</v>
          </cell>
          <cell r="S824" t="str">
            <v>R.B. R.F. Impuesto de Alumbrado Público EMCALI y Otros Comercializadores</v>
          </cell>
          <cell r="AA824" t="str">
            <v>2301005</v>
          </cell>
          <cell r="AB824" t="str">
            <v>Documentos de seguimiento</v>
          </cell>
          <cell r="AC824" t="str">
            <v>230100500</v>
          </cell>
          <cell r="AD824" t="str">
            <v>Documentos de seguimiento elaborados</v>
          </cell>
          <cell r="AE824" t="str">
            <v>Número</v>
          </cell>
        </row>
        <row r="825">
          <cell r="R825" t="str">
            <v>F.1.3.3.3.14.03</v>
          </cell>
          <cell r="S825" t="str">
            <v>R.B. R.F. Alumbrado EMCALI (10% navideño)</v>
          </cell>
          <cell r="AA825" t="str">
            <v>2301007</v>
          </cell>
          <cell r="AB825" t="str">
            <v>Estaciones de monitoreo fijo</v>
          </cell>
          <cell r="AC825" t="str">
            <v>230100700</v>
          </cell>
          <cell r="AD825" t="str">
            <v>Estaciones de monitoreo fijo en funcionamiento</v>
          </cell>
          <cell r="AE825" t="str">
            <v>Número</v>
          </cell>
        </row>
        <row r="826">
          <cell r="R826" t="str">
            <v>F.1.3.3.3.14.04</v>
          </cell>
          <cell r="S826" t="str">
            <v>R.B. R.F. Impuesto de Alumbrado Público Liquidación Directa</v>
          </cell>
          <cell r="AA826" t="str">
            <v>2301008</v>
          </cell>
          <cell r="AB826" t="str">
            <v>Estaciones de radiodifusión</v>
          </cell>
          <cell r="AC826" t="str">
            <v>230100800</v>
          </cell>
          <cell r="AD826" t="str">
            <v>Estaciones terrenas en funcionamiento</v>
          </cell>
          <cell r="AE826" t="str">
            <v>Número</v>
          </cell>
        </row>
        <row r="827">
          <cell r="R827" t="str">
            <v>F.1.3.3.3.15</v>
          </cell>
          <cell r="S827" t="str">
            <v>R.B. R.F. Sobretasa Bomberil</v>
          </cell>
          <cell r="AA827" t="str">
            <v>2301010</v>
          </cell>
          <cell r="AB827" t="str">
            <v>Estudios de video</v>
          </cell>
          <cell r="AC827" t="str">
            <v>230101000</v>
          </cell>
          <cell r="AD827" t="str">
            <v>Estudios de video en funcionamiento</v>
          </cell>
          <cell r="AE827" t="str">
            <v>Número</v>
          </cell>
        </row>
        <row r="828">
          <cell r="R828" t="str">
            <v>F.1.3.3.3.18</v>
          </cell>
          <cell r="S828" t="str">
            <v>R.B. R.F. Sobretasa de solidaridad servicios públicos acueducto, aseo y alcantarillado</v>
          </cell>
          <cell r="AA828" t="str">
            <v>2301011</v>
          </cell>
          <cell r="AB828" t="str">
            <v>Salas de edición</v>
          </cell>
          <cell r="AC828" t="str">
            <v>230101100</v>
          </cell>
          <cell r="AD828" t="str">
            <v xml:space="preserve">Salas de edición operando </v>
          </cell>
          <cell r="AE828" t="str">
            <v>Número</v>
          </cell>
        </row>
        <row r="829">
          <cell r="R829" t="str">
            <v>F.1.3.3.3.19.01</v>
          </cell>
          <cell r="S829" t="str">
            <v>R.B. R.F. Tasa prodeporte 10% Alimentacion y transporte</v>
          </cell>
          <cell r="AA829" t="str">
            <v>2301013</v>
          </cell>
          <cell r="AB829" t="str">
            <v>Servicio de asistencia técnica para promocionar la oferta institucional en TIC</v>
          </cell>
          <cell r="AC829" t="str">
            <v>230101300</v>
          </cell>
          <cell r="AD829" t="str">
            <v>Municipios asistidos en la  promoción de la oferta institucional</v>
          </cell>
          <cell r="AE829" t="str">
            <v>Número</v>
          </cell>
        </row>
        <row r="830">
          <cell r="R830" t="str">
            <v>F.1.3.3.3.19.02</v>
          </cell>
          <cell r="S830" t="str">
            <v>R.B. R.F. Tasa prodeporte 90% Manifestaciones deportivas y recreativas</v>
          </cell>
          <cell r="AA830" t="str">
            <v>2301014</v>
          </cell>
          <cell r="AB830" t="str">
            <v>Servicio de asistencia técnica para promocionar el despliegue de infraestructura de las Tecnologías de la Información y las Comunicaciones</v>
          </cell>
          <cell r="AC830" t="str">
            <v>230101400</v>
          </cell>
          <cell r="AD830" t="str">
            <v>Municipios asistidos en despliegue de infraestructura</v>
          </cell>
          <cell r="AE830" t="str">
            <v>Número</v>
          </cell>
        </row>
        <row r="831">
          <cell r="R831" t="str">
            <v>F.1.3.3.3.20.01</v>
          </cell>
          <cell r="S831" t="str">
            <v>R.B. R.F. Estampilla Procultura</v>
          </cell>
          <cell r="AA831" t="str">
            <v>2301024</v>
          </cell>
          <cell r="AB831" t="str">
            <v>Servicio de acceso y uso de Tecnologías de la Información y las Comunicaciones</v>
          </cell>
          <cell r="AC831" t="str">
            <v>230102400</v>
          </cell>
          <cell r="AD831" t="str">
            <v>Centros de Acceso Comunitario en zonas urbanas y/o rurales y/o apartadas funcionando</v>
          </cell>
          <cell r="AE831" t="str">
            <v>Número</v>
          </cell>
        </row>
        <row r="832">
          <cell r="R832" t="str">
            <v>F.1.3.3.3.20.02</v>
          </cell>
          <cell r="S832" t="str">
            <v>R.B. R.F. Estampilla Procultura  Fonpet</v>
          </cell>
          <cell r="AA832" t="str">
            <v>2301027</v>
          </cell>
          <cell r="AB832" t="str">
            <v>Servicio de conexiones a redes de acceso</v>
          </cell>
          <cell r="AC832" t="str">
            <v>230102700</v>
          </cell>
          <cell r="AD832" t="str">
            <v>Conexiones a internet fijo y / o móvil</v>
          </cell>
          <cell r="AE832" t="str">
            <v>Número</v>
          </cell>
        </row>
        <row r="833">
          <cell r="R833" t="str">
            <v>F.1.3.3.3.20.03</v>
          </cell>
          <cell r="S833" t="str">
            <v>R.B.R.F.  Estampilla Procultura Ley 397/97 (seguridad social de los gestores culturales 10%)</v>
          </cell>
          <cell r="AA833" t="str">
            <v>2301028</v>
          </cell>
          <cell r="AB833" t="str">
            <v>Servicio de conexiones a redes de servicio portador</v>
          </cell>
          <cell r="AC833" t="str">
            <v>230102800</v>
          </cell>
          <cell r="AD833" t="str">
            <v>Municipios y áreas no municipalizadas conectados a redes de servicio</v>
          </cell>
          <cell r="AE833" t="str">
            <v>Número</v>
          </cell>
        </row>
        <row r="834">
          <cell r="R834" t="str">
            <v>F.1.3.3.3.20.04</v>
          </cell>
          <cell r="S834" t="str">
            <v>R.B. R.F. Estampilla Procultura Ley 1379/2010 (Red Nacional de bibliotecas 10%)</v>
          </cell>
          <cell r="AA834" t="str">
            <v>2301029</v>
          </cell>
          <cell r="AB834" t="str">
            <v>Servicio de divulgación de la regulación en materia de Tecnologías de la Información y las comunicaciones, y en materia postal</v>
          </cell>
          <cell r="AC834" t="str">
            <v>230102900</v>
          </cell>
          <cell r="AD834" t="str">
            <v>Eventos  para la promoción del despliegue de infraestructura</v>
          </cell>
          <cell r="AE834" t="str">
            <v>Número</v>
          </cell>
        </row>
        <row r="835">
          <cell r="R835" t="str">
            <v>F.1.3.3.3.20.05</v>
          </cell>
          <cell r="S835" t="str">
            <v>R.B.R.F.  Estampilla Procultura Acuerdo 232 (conservacion patrimonio cultural 5%)</v>
          </cell>
          <cell r="AA835" t="str">
            <v>2301030</v>
          </cell>
          <cell r="AB835" t="str">
            <v>Servicio de educación informal en tecnologías de la información y las comunicaciones.</v>
          </cell>
          <cell r="AC835" t="str">
            <v>230103000</v>
          </cell>
          <cell r="AD835" t="str">
            <v>Personas capacitadas en tecnologías de la información y las comunicaciones</v>
          </cell>
          <cell r="AE835" t="str">
            <v>Número</v>
          </cell>
        </row>
        <row r="836">
          <cell r="R836" t="str">
            <v>F.1.3.3.3.20.06</v>
          </cell>
          <cell r="S836" t="str">
            <v>R.B. R.F. Estampilla Procultura Acuerdo 0313 (fin inst popular de cultura 7% del 60%)</v>
          </cell>
          <cell r="AA836" t="str">
            <v>2301031</v>
          </cell>
          <cell r="AB836" t="str">
            <v>Servicio de educación informal en uso básico de tecnologías de la información y las comunicaciones</v>
          </cell>
          <cell r="AC836" t="str">
            <v>230103100</v>
          </cell>
          <cell r="AD836" t="str">
            <v>Personas de la comunidad capacitadas en uso básico de tecnologías de la información y las comunicaciones.</v>
          </cell>
          <cell r="AE836" t="str">
            <v>Número</v>
          </cell>
        </row>
        <row r="837">
          <cell r="R837" t="str">
            <v>F.1.3.3.3.20.07</v>
          </cell>
          <cell r="S837" t="str">
            <v xml:space="preserve">R.B.R.F. Estampilla Procultura Fina.Inst.Univ.IPC </v>
          </cell>
          <cell r="AA837" t="str">
            <v>2301034</v>
          </cell>
          <cell r="AB837" t="str">
            <v>Servicio de educación para el trabajo en tecnologías de la información y las comunicaciones</v>
          </cell>
          <cell r="AC837" t="str">
            <v>230103400</v>
          </cell>
          <cell r="AD837" t="str">
            <v>Personas certificadas en alfabetización digital</v>
          </cell>
          <cell r="AE837" t="str">
            <v>Número</v>
          </cell>
        </row>
        <row r="838">
          <cell r="R838" t="str">
            <v>F.1.3.3.3.20.21</v>
          </cell>
          <cell r="S838" t="str">
            <v>R.B. R.F Estampilla para el bienestar del Adulto Mayor</v>
          </cell>
          <cell r="AA838" t="str">
            <v>2301035</v>
          </cell>
          <cell r="AB838" t="str">
            <v>Servicio de educación para el trabajo en temas de uso pedagógico de tecnologías de la información y las comunicaciones.</v>
          </cell>
          <cell r="AC838" t="str">
            <v>230103500</v>
          </cell>
          <cell r="AD838" t="str">
            <v>Docentes formados en uso pedagógico de tecnologías de la información y las comunicaciones.</v>
          </cell>
          <cell r="AE838" t="str">
            <v>Número</v>
          </cell>
        </row>
        <row r="839">
          <cell r="R839" t="str">
            <v>F.1.3.3.3.20.22</v>
          </cell>
          <cell r="S839" t="str">
            <v>R.B.R.F. Estampilla para el bienestar del Adulto Mayor (FONPET - 20%)</v>
          </cell>
          <cell r="AA839" t="str">
            <v>2301042</v>
          </cell>
          <cell r="AB839" t="str">
            <v>Servicio de telecomunicaciones para el envío de alertas tempranas a la población.</v>
          </cell>
          <cell r="AC839" t="str">
            <v>230104200</v>
          </cell>
          <cell r="AD839" t="str">
            <v xml:space="preserve">Mensajes de texto emitidos </v>
          </cell>
          <cell r="AE839" t="str">
            <v>Número</v>
          </cell>
        </row>
        <row r="840">
          <cell r="R840" t="str">
            <v>F.1.3.3.3.20.42</v>
          </cell>
          <cell r="S840" t="str">
            <v>R.B.R.F. Estampilla Prodesarrollo Urbano (20%  primera infancia)</v>
          </cell>
          <cell r="AA840" t="str">
            <v>2301047</v>
          </cell>
          <cell r="AB840" t="str">
            <v>Servicio de difusión para promover el uso de internet</v>
          </cell>
          <cell r="AC840" t="str">
            <v>230104700</v>
          </cell>
          <cell r="AD840" t="str">
            <v>Personas sensibilizadas en el uso y apropiación de las TIC</v>
          </cell>
          <cell r="AE840" t="str">
            <v>Número</v>
          </cell>
        </row>
        <row r="841">
          <cell r="R841" t="str">
            <v>F.1.3.3.3.20.41</v>
          </cell>
          <cell r="S841" t="str">
            <v>R.B.R.F. Estampilla Prodesarrollo Fonpet 20%</v>
          </cell>
          <cell r="AA841" t="str">
            <v>2301061</v>
          </cell>
          <cell r="AB841" t="str">
            <v>Centro Integrado de Servicios adecuado</v>
          </cell>
          <cell r="AC841" t="str">
            <v>230106100</v>
          </cell>
          <cell r="AD841" t="str">
            <v>Centro Integrado de Servicios adecuado</v>
          </cell>
          <cell r="AE841" t="str">
            <v>Número</v>
          </cell>
        </row>
        <row r="842">
          <cell r="R842" t="str">
            <v>F.1.3.3.3.20.43</v>
          </cell>
          <cell r="S842" t="str">
            <v>R.B.R.F. Estampilla Prodesarrollo Urbano  (10%  Bilinguismo Acuerdo 469/2019)</v>
          </cell>
          <cell r="AA842" t="str">
            <v>2301062</v>
          </cell>
          <cell r="AB842" t="str">
            <v>Servicio de apoyo en tecnologías de la información y las comunicaciones para la educación básica, primaria y secundaria</v>
          </cell>
          <cell r="AC842" t="str">
            <v>230106200</v>
          </cell>
          <cell r="AD842" t="str">
            <v>Estudiantes de sedes educativas oficiales beneficiados con el servicio de apoyo en tecnologías de la información y las comunicaciones para la educación</v>
          </cell>
          <cell r="AE842" t="str">
            <v>Número</v>
          </cell>
        </row>
        <row r="843">
          <cell r="R843" t="str">
            <v>F.1.3.3.3.20.44</v>
          </cell>
          <cell r="S843" t="str">
            <v>R.B.R.F. Estampilla Prodesarrollo Urbano  (10% Equidad de Género)</v>
          </cell>
          <cell r="AA843" t="str">
            <v>2301063</v>
          </cell>
          <cell r="AB843" t="str">
            <v>Servicio de educación informal para la adecuada disposición de residuos de aparatos eléctricos y electrónicos</v>
          </cell>
          <cell r="AC843" t="str">
            <v>230106300</v>
          </cell>
          <cell r="AD843" t="str">
            <v>Personas de la comunidad capacitadas en la correcta disposición de residuos de aparatos eléctricos y electrónicos</v>
          </cell>
          <cell r="AE843" t="str">
            <v>Número</v>
          </cell>
        </row>
        <row r="844">
          <cell r="R844" t="str">
            <v>F.1.3.3.3.20.45</v>
          </cell>
          <cell r="S844" t="str">
            <v>R.B.R.F. Estampilla Prodesarrollo Urbano  (10% Afro )</v>
          </cell>
          <cell r="AA844" t="str">
            <v>2301064</v>
          </cell>
          <cell r="AB844" t="str">
            <v>Servicio de recolección y gestión de residuos electrónicos</v>
          </cell>
          <cell r="AC844" t="str">
            <v>230106400</v>
          </cell>
          <cell r="AD844" t="str">
            <v>Residuos electrónicos dispuestos correctamente</v>
          </cell>
          <cell r="AE844" t="str">
            <v>Toneladas</v>
          </cell>
        </row>
        <row r="845">
          <cell r="R845" t="str">
            <v>F.1.3.3.3.20.46</v>
          </cell>
          <cell r="S845" t="str">
            <v>R.B.R.F. Estampilla Prodesarrollo 10% Víctimas de Conflicto Armado</v>
          </cell>
          <cell r="AA845" t="str">
            <v>2301065</v>
          </cell>
          <cell r="AB845" t="str">
            <v>Servicio de apoyo financiero para la recolección y gestión de residuos electrónicos</v>
          </cell>
          <cell r="AC845" t="str">
            <v>230106500</v>
          </cell>
          <cell r="AD845" t="str">
            <v xml:space="preserve">Proyectos financiados </v>
          </cell>
          <cell r="AE845" t="str">
            <v>Número</v>
          </cell>
        </row>
        <row r="846">
          <cell r="R846" t="str">
            <v>F.1.3.3.3.20.47</v>
          </cell>
          <cell r="S846" t="str">
            <v>R.B.R.F. Estampilla Prodesarrollo Urbano  (5% Alimentacion escolar)</v>
          </cell>
          <cell r="AA846" t="str">
            <v>2301066</v>
          </cell>
          <cell r="AB846" t="str">
            <v>Servicio de apoyo financiero para elacceso a terminales de cómputo y contenidos digitales</v>
          </cell>
          <cell r="AC846" t="str">
            <v>230106600</v>
          </cell>
          <cell r="AD846" t="str">
            <v>Proyectos financiados</v>
          </cell>
          <cell r="AE846" t="str">
            <v>Número</v>
          </cell>
        </row>
        <row r="847">
          <cell r="R847" t="str">
            <v>F.1.3.3.3.20.48</v>
          </cell>
          <cell r="S847" t="str">
            <v>R.B.R.F. Estampilla Prodesarrollo Urbano  (5% Adulto mayor )</v>
          </cell>
          <cell r="AA847" t="str">
            <v>2301075</v>
          </cell>
          <cell r="AB847" t="str">
            <v>Servicio de Información implementado</v>
          </cell>
          <cell r="AC847" t="str">
            <v>230107500</v>
          </cell>
          <cell r="AD847" t="str">
            <v>Sistemas de información implementados</v>
          </cell>
          <cell r="AE847" t="str">
            <v>Número</v>
          </cell>
        </row>
        <row r="848">
          <cell r="R848" t="str">
            <v>F.1.3.3.3.20.49</v>
          </cell>
          <cell r="S848" t="str">
            <v>R.B.R.F. Estampilla Prodesarrollo Urbano  (5% Discapacidad y enfermedades huerfanas)</v>
          </cell>
          <cell r="AA848" t="str">
            <v>2301076</v>
          </cell>
          <cell r="AB848" t="str">
            <v>Servicio de acceso y promoción a las tecnologías de la información y las comunicaciones</v>
          </cell>
          <cell r="AC848" t="str">
            <v>230107600</v>
          </cell>
          <cell r="AD848" t="str">
            <v>Espacios públicos  para la promoción de las  TIC habilitados</v>
          </cell>
          <cell r="AE848" t="str">
            <v>Número</v>
          </cell>
        </row>
        <row r="849">
          <cell r="R849" t="str">
            <v>F.1.3.3.3.20.50</v>
          </cell>
          <cell r="S849" t="str">
            <v>R.B.R.F. Estampilla Prodesarrollo Urbano  (5% Capital semilla)</v>
          </cell>
          <cell r="AA849" t="str">
            <v>2301077</v>
          </cell>
          <cell r="AB849" t="str">
            <v>Servicio de información actualizado</v>
          </cell>
          <cell r="AC849" t="str">
            <v>230107700</v>
          </cell>
          <cell r="AD849" t="str">
            <v>Sistemas de información actualizados</v>
          </cell>
          <cell r="AE849" t="str">
            <v>Número</v>
          </cell>
        </row>
        <row r="850">
          <cell r="R850" t="str">
            <v>F.1.3.3.3.20.56</v>
          </cell>
          <cell r="S850" t="str">
            <v>R.B.R.F. Estampilla Prodesarrollo Urbano 5% Otros Sectores Art.27 Acuerdo 0434/17</v>
          </cell>
          <cell r="AA850" t="str">
            <v>2301079</v>
          </cell>
          <cell r="AB850" t="str">
            <v xml:space="preserve"> Servicio de acceso zonas digitales</v>
          </cell>
          <cell r="AC850" t="str">
            <v>230107900</v>
          </cell>
          <cell r="AD850" t="str">
            <v>Zonas digitales instaladas</v>
          </cell>
          <cell r="AE850" t="str">
            <v>Número</v>
          </cell>
        </row>
        <row r="851">
          <cell r="R851" t="str">
            <v>F.1.3.3.3.20.57</v>
          </cell>
          <cell r="S851" t="str">
            <v xml:space="preserve">R.B.R.F. Estampilla Prodesarrollo Urbano-Bilinguismo </v>
          </cell>
          <cell r="AA851" t="str">
            <v>2301080</v>
          </cell>
          <cell r="AB851" t="str">
            <v>Estudios de preinversión</v>
          </cell>
          <cell r="AC851" t="str">
            <v>230108000</v>
          </cell>
          <cell r="AD851" t="str">
            <v>Estudios de preinversión elaborados</v>
          </cell>
          <cell r="AE851" t="str">
            <v>Número</v>
          </cell>
        </row>
        <row r="852">
          <cell r="R852" t="str">
            <v>F.1.3.3.3.20.58</v>
          </cell>
          <cell r="S852" t="str">
            <v xml:space="preserve">R.B.R.F.Estampilla Prodesarrollo Finan.Inst.Univ.IPC. </v>
          </cell>
          <cell r="AA852" t="str">
            <v>2301081</v>
          </cell>
          <cell r="AB852" t="str">
            <v>Servicio de acceso a la televisión digital terrestre</v>
          </cell>
          <cell r="AC852" t="str">
            <v>230108100</v>
          </cell>
          <cell r="AD852" t="str">
            <v>Dispositivos para la recepción de televisión digital  terrestre instalados</v>
          </cell>
          <cell r="AE852" t="str">
            <v>Número</v>
          </cell>
        </row>
        <row r="853">
          <cell r="R853" t="str">
            <v>F.1.3.3.4.01</v>
          </cell>
          <cell r="S853" t="str">
            <v>R.B. R.F. Contribución sobre Contratos de Obra Pública</v>
          </cell>
          <cell r="AA853" t="str">
            <v>2301086</v>
          </cell>
          <cell r="AB853" t="str">
            <v>Servicio de gestión del conocimiento en espectro</v>
          </cell>
          <cell r="AC853" t="str">
            <v>230108600</v>
          </cell>
          <cell r="AD853" t="str">
            <v>Estrategias de Gestión del Conocimiento Implementadas</v>
          </cell>
          <cell r="AE853" t="str">
            <v>Número</v>
          </cell>
        </row>
        <row r="854">
          <cell r="R854" t="str">
            <v>F.1.3.3.4.02</v>
          </cell>
          <cell r="S854" t="str">
            <v>R.B. R.F. Contribución Sector Eléctrico</v>
          </cell>
          <cell r="AA854" t="str">
            <v>2302002</v>
          </cell>
          <cell r="AB854" t="str">
            <v>Contenidos digitales</v>
          </cell>
          <cell r="AC854" t="str">
            <v>230200200</v>
          </cell>
          <cell r="AD854" t="str">
            <v>Contenidos digitales publicados</v>
          </cell>
          <cell r="AE854" t="str">
            <v>Número</v>
          </cell>
        </row>
        <row r="855">
          <cell r="R855" t="str">
            <v>F.1.3.3.4.03.01</v>
          </cell>
          <cell r="S855" t="str">
            <v>R.B. R.F. Contribución y recargos valorización</v>
          </cell>
          <cell r="AA855" t="str">
            <v>2302003</v>
          </cell>
          <cell r="AB855" t="str">
            <v>Desarrollos digitales</v>
          </cell>
          <cell r="AC855" t="str">
            <v>230200300</v>
          </cell>
          <cell r="AD855" t="str">
            <v>Productos digitales desarrollados</v>
          </cell>
          <cell r="AE855" t="str">
            <v>Número</v>
          </cell>
        </row>
        <row r="856">
          <cell r="R856" t="str">
            <v>F.1.3.3.4.03.02</v>
          </cell>
          <cell r="S856" t="str">
            <v>R.B. R.F. Contribucion valorizacion nuevo plan de obras</v>
          </cell>
          <cell r="AA856" t="str">
            <v>2302004</v>
          </cell>
          <cell r="AB856" t="str">
            <v>Documentos de evaluación</v>
          </cell>
          <cell r="AC856" t="str">
            <v>230200400</v>
          </cell>
          <cell r="AD856" t="str">
            <v>Documentos de evaluación realizados</v>
          </cell>
          <cell r="AE856" t="str">
            <v>Número</v>
          </cell>
        </row>
        <row r="857">
          <cell r="R857" t="str">
            <v>F.1.3.3.4.03.04</v>
          </cell>
          <cell r="S857" t="str">
            <v>R.B. R.F. Participación en la Plusvalía</v>
          </cell>
          <cell r="AA857" t="str">
            <v>2302006</v>
          </cell>
          <cell r="AB857" t="str">
            <v>Documentos de planeación</v>
          </cell>
          <cell r="AC857" t="str">
            <v>230200600</v>
          </cell>
          <cell r="AD857" t="str">
            <v>Documento de las Estrategias de asistencia técnica para la implementación de Arquitectura TI Colombia,  expedido.</v>
          </cell>
          <cell r="AE857" t="str">
            <v>Número</v>
          </cell>
        </row>
        <row r="858">
          <cell r="R858" t="str">
            <v>F.1.3.3.4.03.05</v>
          </cell>
          <cell r="S858" t="str">
            <v>R.B. R.F. Concurso Económico - Estratificación</v>
          </cell>
          <cell r="AA858" t="str">
            <v>2302007</v>
          </cell>
          <cell r="AB858" t="str">
            <v>Documentos metodológicos</v>
          </cell>
          <cell r="AC858" t="str">
            <v>230200700</v>
          </cell>
          <cell r="AD858" t="str">
            <v>Documentos metodológicos realizados</v>
          </cell>
          <cell r="AE858" t="str">
            <v>Número</v>
          </cell>
        </row>
        <row r="859">
          <cell r="R859" t="str">
            <v>F.1.3.3.4.03.06</v>
          </cell>
          <cell r="S859" t="str">
            <v>R.B. R.F. Cuotas de Auditaje</v>
          </cell>
          <cell r="AA859" t="str">
            <v>2302010</v>
          </cell>
          <cell r="AB859" t="str">
            <v>Servicio de almacenamiento local de información</v>
          </cell>
          <cell r="AC859" t="str">
            <v>230201000</v>
          </cell>
          <cell r="AD859" t="str">
            <v>Bytes en capacidad de almacenamiento</v>
          </cell>
          <cell r="AE859" t="str">
            <v>Número</v>
          </cell>
        </row>
        <row r="860">
          <cell r="R860" t="str">
            <v>F.1.3.3.4.09</v>
          </cell>
          <cell r="S860" t="str">
            <v>R.B. R.F. Tasa por utilización de aguas subterránea y superficiales</v>
          </cell>
          <cell r="AA860" t="str">
            <v>2302011</v>
          </cell>
          <cell r="AB860" t="str">
            <v>Servicio de apoyo financiero al desarrollo de Contenidos Digitales</v>
          </cell>
          <cell r="AC860" t="str">
            <v>230201100</v>
          </cell>
          <cell r="AD860" t="str">
            <v>Empresas apoyadas  para el desarrollo de Contenidos Digitales</v>
          </cell>
          <cell r="AE860" t="str">
            <v>Número</v>
          </cell>
        </row>
        <row r="861">
          <cell r="R861" t="str">
            <v>F.1.3.3.4.15.01</v>
          </cell>
          <cell r="S861" t="str">
            <v>R.B. R.F. Otros derechos de Tránsito</v>
          </cell>
          <cell r="AA861" t="str">
            <v>2302012</v>
          </cell>
          <cell r="AB861" t="str">
            <v>Servicio de apoyo financiero al desarrollo de soluciones tecnológicas</v>
          </cell>
          <cell r="AC861" t="str">
            <v>230201200</v>
          </cell>
          <cell r="AD861" t="str">
            <v>Soluciones Tecnológicas apoyadas</v>
          </cell>
          <cell r="AE861" t="str">
            <v>Número</v>
          </cell>
        </row>
        <row r="862">
          <cell r="R862" t="str">
            <v>F.1.3.3.4.15.03</v>
          </cell>
          <cell r="S862" t="str">
            <v>R.B. R.F. Derechos de Tránsito en áreas Restringidas o de Alta Congestión</v>
          </cell>
          <cell r="AA862" t="str">
            <v>2302013</v>
          </cell>
          <cell r="AB862" t="str">
            <v>Servicio de apoyo financiero para el desarrollo de programas de formación inicial y contínua en nuevas tecnologías</v>
          </cell>
          <cell r="AC862" t="str">
            <v>230201300</v>
          </cell>
          <cell r="AD862" t="str">
            <v>Apoyos otorgados</v>
          </cell>
          <cell r="AE862" t="str">
            <v>Número</v>
          </cell>
        </row>
        <row r="863">
          <cell r="R863" t="str">
            <v>F.1.3.3.4.15.04</v>
          </cell>
          <cell r="S863" t="str">
            <v>R.B. R.F. Recursos Convenio Municipio CDAV</v>
          </cell>
          <cell r="AA863" t="str">
            <v>2302014</v>
          </cell>
          <cell r="AB863" t="str">
            <v>Servicio de apoyo financiero para el desarrollo de proyectos e Investigación, desarrollo e innovación en temas TIC</v>
          </cell>
          <cell r="AC863" t="str">
            <v>230201400</v>
          </cell>
          <cell r="AD863" t="str">
            <v>Proyectos apoyados</v>
          </cell>
          <cell r="AE863" t="str">
            <v>Número</v>
          </cell>
        </row>
        <row r="864">
          <cell r="R864" t="str">
            <v>F.1.3.3.4.16.05</v>
          </cell>
          <cell r="S864" t="str">
            <v>R.B. R.F. Zonas verdes adquisición terrenos</v>
          </cell>
          <cell r="AA864" t="str">
            <v>2302015</v>
          </cell>
          <cell r="AB864" t="str">
            <v>Servicio de apoyo financiero para el desarrollo de soluciones tecnológicas para MiPyme</v>
          </cell>
          <cell r="AC864" t="str">
            <v>230201500</v>
          </cell>
          <cell r="AD864" t="str">
            <v>Proyectos apoyados</v>
          </cell>
          <cell r="AE864" t="str">
            <v>Número</v>
          </cell>
        </row>
        <row r="865">
          <cell r="R865" t="str">
            <v>F.1.3.3.4.16.03</v>
          </cell>
          <cell r="S865" t="str">
            <v>R.B. R.F. Expedición de Licencias de funcionamiento de establecimientos educativos para el trabajo y el desarrollo humano</v>
          </cell>
          <cell r="AA865" t="str">
            <v>2302016</v>
          </cell>
          <cell r="AB865" t="str">
            <v>Servicio de apoyo financiero para formación y educación que promueva y apoye las temáticas en Gobierno Digital</v>
          </cell>
          <cell r="AC865" t="str">
            <v>230201600</v>
          </cell>
          <cell r="AD865" t="str">
            <v>Personas beneficiadas con apoyos financieros para formación relacionada con Gobierno digital.</v>
          </cell>
          <cell r="AE865" t="str">
            <v>Número</v>
          </cell>
        </row>
        <row r="866">
          <cell r="R866" t="str">
            <v>F.1.3.3.4.16.04</v>
          </cell>
          <cell r="S866" t="str">
            <v>R.B. R.F. Incentivo al Aprovechamiento y Tratamiento de Residuos Sólidos</v>
          </cell>
          <cell r="AA866" t="str">
            <v>2302017</v>
          </cell>
          <cell r="AB866" t="str">
            <v>Servicio de apoyo financiero para incentivar la educación en Tecnologías de la Información</v>
          </cell>
          <cell r="AC866" t="str">
            <v>230201700</v>
          </cell>
          <cell r="AD866" t="str">
            <v xml:space="preserve">Personas beneficiadas con apoyos financieros </v>
          </cell>
          <cell r="AE866" t="str">
            <v>Número</v>
          </cell>
        </row>
        <row r="867">
          <cell r="R867" t="str">
            <v>F.1.3.3.4.16.06</v>
          </cell>
          <cell r="S867" t="str">
            <v>R.B. R.F. ICLD LEY 99 - Destino Ambiental</v>
          </cell>
          <cell r="AA867" t="str">
            <v>2302019</v>
          </cell>
          <cell r="AB867" t="str">
            <v>Servicio de apoyo financiero para la promoción de la innovación y la especialización en la industria de las Tecnologías de la Información</v>
          </cell>
          <cell r="AC867" t="str">
            <v>230201900</v>
          </cell>
          <cell r="AD867" t="str">
            <v>Proyectos de investigación, innovación y desarrollo cofinanciados</v>
          </cell>
          <cell r="AE867" t="str">
            <v>Número</v>
          </cell>
        </row>
        <row r="868">
          <cell r="R868" t="str">
            <v>F.1.3.3.4.17.01</v>
          </cell>
          <cell r="S868" t="str">
            <v>R.B. R.F. CNPyC 45% Dec 1284/17</v>
          </cell>
          <cell r="AA868" t="str">
            <v>2302020</v>
          </cell>
          <cell r="AB868" t="str">
            <v>Servicio de asistencia técnica para el emprendimiento de base tecnológica</v>
          </cell>
          <cell r="AC868" t="str">
            <v>230202000</v>
          </cell>
          <cell r="AD868" t="str">
            <v>Emprendimientos y empresas del sector de contenido y aplicaciones digitales acompañados</v>
          </cell>
          <cell r="AE868" t="str">
            <v>Número</v>
          </cell>
        </row>
        <row r="869">
          <cell r="R869" t="str">
            <v>F.1.3.3.4.17.02</v>
          </cell>
          <cell r="S869" t="str">
            <v>R.B. R.F. CNPyC 15% Dec 1284/17</v>
          </cell>
          <cell r="AA869" t="str">
            <v>2302021</v>
          </cell>
          <cell r="AB869" t="str">
            <v>Servicio de asistencia técnica a emprendedores y empresas</v>
          </cell>
          <cell r="AC869" t="str">
            <v>230202100</v>
          </cell>
          <cell r="AD869" t="str">
            <v>Emprendedores y empresas asistidas técnicamente</v>
          </cell>
          <cell r="AE869" t="str">
            <v>Número</v>
          </cell>
        </row>
        <row r="870">
          <cell r="R870" t="str">
            <v>F.1.3.3.4.17.03</v>
          </cell>
          <cell r="S870" t="str">
            <v>R.B. R.F. CNPyC 40% ley1801/16</v>
          </cell>
          <cell r="AA870" t="str">
            <v>2302022</v>
          </cell>
          <cell r="AB870" t="str">
            <v>Servicio de asistencia técnica a empresas de la industria de Tecnologías de la Información para mejorar sus capacidades de comercialización e innovación</v>
          </cell>
          <cell r="AC870" t="str">
            <v>230202200</v>
          </cell>
          <cell r="AD870" t="str">
            <v>Empresas beneficiadas con actividades de fortalecimiento  de la industria TI.</v>
          </cell>
          <cell r="AE870" t="str">
            <v>Número</v>
          </cell>
        </row>
        <row r="871">
          <cell r="R871" t="str">
            <v>F.1.3.3.4.17.04</v>
          </cell>
          <cell r="S871" t="str">
            <v>R.B. R.F. CNSCC 30% Ley 2197/22</v>
          </cell>
          <cell r="AA871" t="str">
            <v>2302023</v>
          </cell>
          <cell r="AB871" t="str">
            <v>Servicio de asistencia técnica especializada a equipos y empresas de base tecnológica</v>
          </cell>
          <cell r="AC871" t="str">
            <v>230202300</v>
          </cell>
          <cell r="AD871" t="str">
            <v>Emprendimientos y empresas del sector de contenido y aplicaciones digitales acompañados</v>
          </cell>
          <cell r="AE871" t="str">
            <v>Número</v>
          </cell>
        </row>
        <row r="872">
          <cell r="R872" t="str">
            <v>F.1.3.3.4.17.05</v>
          </cell>
          <cell r="S872" t="str">
            <v>R.B. R.F. CNSCC Transferencia Policía Medidas Correctivas 15% Ley 2197/22</v>
          </cell>
          <cell r="AA872" t="str">
            <v>2302024</v>
          </cell>
          <cell r="AB872" t="str">
            <v>Servicio de asistencia técnica para la implementación de la Estrategia de Gobierno digital</v>
          </cell>
          <cell r="AC872" t="str">
            <v>230202400</v>
          </cell>
          <cell r="AD872" t="str">
            <v>Entidades asistidas técnicamente</v>
          </cell>
          <cell r="AE872" t="str">
            <v>Número</v>
          </cell>
        </row>
        <row r="873">
          <cell r="R873" t="str">
            <v>F.1.3.3.4.17.06</v>
          </cell>
          <cell r="S873" t="str">
            <v>R.B. R.F. CNSCC Transferencia Policía Vigilancia 15% Ley 2197/22</v>
          </cell>
          <cell r="AA873" t="str">
            <v>2302029</v>
          </cell>
          <cell r="AB873" t="str">
            <v>Servicio de educación formal para fortalecer las habilidades en Gobierno Digital</v>
          </cell>
          <cell r="AC873" t="str">
            <v>230202900</v>
          </cell>
          <cell r="AD873" t="str">
            <v>Personas certificadas en estudios relacionados con la implementación de la Estrategia de Gobierno digital</v>
          </cell>
          <cell r="AE873" t="str">
            <v>Número</v>
          </cell>
        </row>
        <row r="874">
          <cell r="R874" t="str">
            <v>F.1.3.3.4.17.07</v>
          </cell>
          <cell r="S874" t="str">
            <v>R.B. R.F. CNSCC 25% Ley 2197/22</v>
          </cell>
          <cell r="AA874" t="str">
            <v>2302033</v>
          </cell>
          <cell r="AB874" t="str">
            <v>Servicio de educación informal para la implementación de la Estrategia de Gobierno digital</v>
          </cell>
          <cell r="AC874" t="str">
            <v>230203300</v>
          </cell>
          <cell r="AD874" t="str">
            <v>Personas capacitadas para la implementación de la Estrategia de Gobierno digital</v>
          </cell>
          <cell r="AE874" t="str">
            <v>Número</v>
          </cell>
        </row>
        <row r="875">
          <cell r="R875" t="str">
            <v>F.1.3.3.4.17.08</v>
          </cell>
          <cell r="S875" t="str">
            <v>R.B. R.F. CNSCC Transferencia Ministerio 15% Ley 2197/22</v>
          </cell>
          <cell r="AA875" t="str">
            <v>2302034</v>
          </cell>
          <cell r="AB875" t="str">
            <v>Servicio de educación para el trabajo en habilidades en Gobierno Digital</v>
          </cell>
          <cell r="AC875" t="str">
            <v>230203400</v>
          </cell>
          <cell r="AD875" t="str">
            <v>Personas certificadas en estudios relacionados con la implementación de la Estrategia de Gobierno digital</v>
          </cell>
          <cell r="AE875" t="str">
            <v>Número</v>
          </cell>
        </row>
        <row r="876">
          <cell r="R876" t="str">
            <v>F.1.3.3.4.19.01</v>
          </cell>
          <cell r="S876" t="str">
            <v>R.B. R.F. Infracciones de tránsito ley 769-02</v>
          </cell>
          <cell r="AA876" t="str">
            <v>2302035</v>
          </cell>
          <cell r="AB876" t="str">
            <v>Servicio de educación para el trabajo en tecnologías de la información y las comunicaciones para MiPymes</v>
          </cell>
          <cell r="AC876" t="str">
            <v>230203500</v>
          </cell>
          <cell r="AD876" t="str">
            <v>MiPyme beneficiadas con programas de formación</v>
          </cell>
          <cell r="AE876" t="str">
            <v>Número</v>
          </cell>
        </row>
        <row r="877">
          <cell r="R877" t="str">
            <v>F.1.3.3.4.19.02</v>
          </cell>
          <cell r="S877" t="str">
            <v xml:space="preserve">R.B. R.F. Multa Violencia Intrafamiliar </v>
          </cell>
          <cell r="AA877" t="str">
            <v>2302036</v>
          </cell>
          <cell r="AB877" t="str">
            <v>Servicio de gestión de alianzas para el fortalecimiento del análisis y prospectiva del sector TIC</v>
          </cell>
          <cell r="AC877" t="str">
            <v>230203600</v>
          </cell>
          <cell r="AD877" t="str">
            <v>Proyectos para fortalecimiento, análisis y prospectiva del sector TIC desarrollados</v>
          </cell>
          <cell r="AE877" t="str">
            <v>Número</v>
          </cell>
        </row>
        <row r="878">
          <cell r="R878" t="str">
            <v>F.1.3.3.4.19.03</v>
          </cell>
          <cell r="S878" t="str">
            <v>R.B. R.F. Multas por maltrato animal</v>
          </cell>
          <cell r="AA878" t="str">
            <v>2302037</v>
          </cell>
          <cell r="AB878" t="str">
            <v>Servicio de gestión de alianzas para promover la formación en Gobierno Digital</v>
          </cell>
          <cell r="AC878" t="str">
            <v>230203700</v>
          </cell>
          <cell r="AD878" t="str">
            <v>Alianzas (convenios, actividades dinamizadoras, acuerdos de servicio, etc.) gestionadas para promover la formación en Gobierno digital</v>
          </cell>
          <cell r="AE878" t="str">
            <v>Número</v>
          </cell>
        </row>
        <row r="879">
          <cell r="R879" t="str">
            <v>F.1.3.3.4.21.01</v>
          </cell>
          <cell r="S879" t="str">
            <v>R.B. R.F Venta servicios Salud-Zoonosis</v>
          </cell>
          <cell r="AA879" t="str">
            <v>2302039</v>
          </cell>
          <cell r="AB879" t="str">
            <v>Servicio de Investigación, Desarrollo e Innovación para la industria de las Tecnologías de la Información</v>
          </cell>
          <cell r="AC879" t="str">
            <v>230203900</v>
          </cell>
          <cell r="AD879" t="str">
            <v>Modelos para el desarrollo de actividades I+D+i en la industria TIC nacional desarrollados</v>
          </cell>
          <cell r="AE879" t="str">
            <v>Número</v>
          </cell>
        </row>
        <row r="880">
          <cell r="R880" t="str">
            <v>F.1.3.3.4.21.02</v>
          </cell>
          <cell r="S880" t="str">
            <v xml:space="preserve">R.B. R.F. Cursos de Conducción Escuela de Enseñanzas </v>
          </cell>
          <cell r="AA880" t="str">
            <v>2302041</v>
          </cell>
          <cell r="AB880" t="str">
            <v>Servicio de promoción de la participación ciudadana para el fomento del diálogo con el Estado</v>
          </cell>
          <cell r="AC880" t="str">
            <v>230204100</v>
          </cell>
          <cell r="AD880" t="str">
            <v>Ejercicios de participación ciudadana realizados</v>
          </cell>
          <cell r="AE880" t="str">
            <v>Número</v>
          </cell>
        </row>
        <row r="881">
          <cell r="R881" t="str">
            <v>F.1.3.3.4.21.03</v>
          </cell>
          <cell r="S881" t="str">
            <v>R.B.R.F. Arrendamiento Escenarios Deportivos (Conv Municipio-Univalle)</v>
          </cell>
          <cell r="AA881" t="str">
            <v>2302042</v>
          </cell>
          <cell r="AB881" t="str">
            <v>Servicio de promoción de la industria de Tecnologías de la Información</v>
          </cell>
          <cell r="AC881" t="str">
            <v>230204200</v>
          </cell>
          <cell r="AD881" t="str">
            <v xml:space="preserve">Eventos para  promoción  de productos y Servicio de la industria TI realizados </v>
          </cell>
          <cell r="AE881" t="str">
            <v>Número</v>
          </cell>
        </row>
        <row r="882">
          <cell r="R882" t="str">
            <v>F.1.3.3.4.21.04</v>
          </cell>
          <cell r="S882" t="str">
            <v>R.B. R.F. Venta de bienes y servicios-Concesión amoblamiento urbano-intervent.</v>
          </cell>
          <cell r="AA882" t="str">
            <v>2302043</v>
          </cell>
          <cell r="AB882" t="str">
            <v>Servicio de promoción y divulgación de estrategias para MiPyme</v>
          </cell>
          <cell r="AC882" t="str">
            <v>230204300</v>
          </cell>
          <cell r="AD882" t="str">
            <v>Estrategia implementada de comunicaciones para MiPyme</v>
          </cell>
          <cell r="AE882" t="str">
            <v>Número</v>
          </cell>
        </row>
        <row r="883">
          <cell r="R883" t="str">
            <v>F.1.3.3.4.21.05</v>
          </cell>
          <cell r="S883" t="str">
            <v>R.B. R.F. Venta de bienes y servicios-Valorización</v>
          </cell>
          <cell r="AA883" t="str">
            <v>2302050</v>
          </cell>
          <cell r="AB883" t="str">
            <v>Servicio de difusión y promoción de la industria de aplicaciones y contenidos digitales</v>
          </cell>
          <cell r="AC883" t="str">
            <v>230205000</v>
          </cell>
          <cell r="AD883" t="str">
            <v>Eventos de difusión realizados</v>
          </cell>
          <cell r="AE883" t="str">
            <v>Número</v>
          </cell>
        </row>
        <row r="884">
          <cell r="R884" t="str">
            <v>F.1.3.3.4.21.06</v>
          </cell>
          <cell r="S884" t="str">
            <v>R.B. R.F. Venta de activos</v>
          </cell>
          <cell r="AA884" t="str">
            <v>2302051</v>
          </cell>
          <cell r="AB884" t="str">
            <v>Servicio de difusión de instrumentos de promoción de la innovación en la industria TI</v>
          </cell>
          <cell r="AC884" t="str">
            <v>230205100</v>
          </cell>
          <cell r="AD884" t="str">
            <v>Eventos para difundir instrumentos de promoción de la innovación en la industria TI  realizados</v>
          </cell>
          <cell r="AE884" t="str">
            <v>Número</v>
          </cell>
        </row>
        <row r="885">
          <cell r="R885" t="str">
            <v>F.1.3.3.4.22.01</v>
          </cell>
          <cell r="S885" t="str">
            <v>R.B. R.F. Coljuegos 25%</v>
          </cell>
          <cell r="AA885" t="str">
            <v>2302052</v>
          </cell>
          <cell r="AB885" t="str">
            <v>Servicio de difusión para generar competencias en Tecnologías de la Información y las Comunicaciones</v>
          </cell>
          <cell r="AC885" t="str">
            <v>230205200</v>
          </cell>
          <cell r="AD885" t="str">
            <v>Eventos de difusión para  generar competencias TIC realizados</v>
          </cell>
          <cell r="AE885" t="str">
            <v>Número</v>
          </cell>
        </row>
        <row r="886">
          <cell r="R886" t="str">
            <v>F.1.3.3.4.22.02</v>
          </cell>
          <cell r="S886" t="str">
            <v>R.B. R.F. Coljuegos 75%</v>
          </cell>
          <cell r="AA886" t="str">
            <v>2302053</v>
          </cell>
          <cell r="AB886" t="str">
            <v>Servicio de difusión para la inclusión de personas con discapacidad en las Tecnologías de la Información y las Comunicaciones</v>
          </cell>
          <cell r="AC886" t="str">
            <v>230205300</v>
          </cell>
          <cell r="AD886" t="str">
            <v>Eventos de difusión para  la inclusión de personas con discapacidad en las TIC realizados</v>
          </cell>
          <cell r="AE886" t="str">
            <v>Número</v>
          </cell>
        </row>
        <row r="887">
          <cell r="R887" t="str">
            <v>F.1.3.3.5.01.03</v>
          </cell>
          <cell r="S887" t="str">
            <v>R.B. R.F. Participación del impuesto sobre vehículos automotores</v>
          </cell>
          <cell r="AA887" t="str">
            <v>2302054</v>
          </cell>
          <cell r="AB887" t="str">
            <v>Servicio de difusión para promover el uso de internet</v>
          </cell>
          <cell r="AC887" t="str">
            <v>230205400</v>
          </cell>
          <cell r="AD887" t="str">
            <v>Eventos de difusión para promover el uso de internet realizados</v>
          </cell>
          <cell r="AE887" t="str">
            <v>Número</v>
          </cell>
        </row>
        <row r="888">
          <cell r="R888" t="str">
            <v>F.1.3.3.5.01.05</v>
          </cell>
          <cell r="S888" t="str">
            <v>R.B. R.F. Participación de la Contribución Parafiscal Cultural</v>
          </cell>
          <cell r="AA888" t="str">
            <v>2302055</v>
          </cell>
          <cell r="AB888" t="str">
            <v>Servicio de difusión para el enfoque diferencial sobre las Tecnologías de la Información y las Comunicaciones</v>
          </cell>
          <cell r="AC888" t="str">
            <v>230205500</v>
          </cell>
          <cell r="AD888" t="str">
            <v>Eventos de difusión para el enfoque diferencial sobre las TIC realizados</v>
          </cell>
          <cell r="AE888" t="str">
            <v>Número</v>
          </cell>
        </row>
        <row r="889">
          <cell r="R889" t="str">
            <v>F.1.3.3.5.01.09</v>
          </cell>
          <cell r="S889" t="str">
            <v>R.B. R.F. Convenio 3511/19 Petronio Álvarez</v>
          </cell>
          <cell r="AA889" t="str">
            <v>2302056</v>
          </cell>
          <cell r="AB889" t="str">
            <v>Servicio de difusión para el teletrabajo</v>
          </cell>
          <cell r="AC889" t="str">
            <v>230205600</v>
          </cell>
          <cell r="AD889" t="str">
            <v>Eventos de difusión para el teletrabajo realizados</v>
          </cell>
          <cell r="AE889" t="str">
            <v>Número</v>
          </cell>
        </row>
        <row r="890">
          <cell r="R890" t="str">
            <v>F.1.3.3.5.03</v>
          </cell>
          <cell r="S890" t="str">
            <v>R.B.R.F. Aportes Nación - Alimentación Escolar MEN</v>
          </cell>
          <cell r="AA890" t="str">
            <v>2302057</v>
          </cell>
          <cell r="AB890" t="str">
            <v>Servicio de difusión para el uso responsable de las Tecnologías de la Información y las Comunicaciones</v>
          </cell>
          <cell r="AC890" t="str">
            <v>230205700</v>
          </cell>
          <cell r="AD890" t="str">
            <v>Eventos de difusión para el uso responsable de las TIC realizados</v>
          </cell>
          <cell r="AE890" t="str">
            <v>Número</v>
          </cell>
        </row>
        <row r="891">
          <cell r="R891" t="str">
            <v>F.1.3.3.5.04.01</v>
          </cell>
          <cell r="S891" t="str">
            <v>R.B. R.F. Fondo de Mitigación de Emergencias "FOME"</v>
          </cell>
          <cell r="AA891" t="str">
            <v>2302058</v>
          </cell>
          <cell r="AB891" t="str">
            <v>Servicio de educación informal en Teletrabajo</v>
          </cell>
          <cell r="AC891" t="str">
            <v>230205800</v>
          </cell>
          <cell r="AD891" t="str">
            <v xml:space="preserve">Personas y/o entidades (públicas y privadas) de la comunidad capacitadas en teletrabajo </v>
          </cell>
          <cell r="AE891" t="str">
            <v>Número</v>
          </cell>
        </row>
        <row r="892">
          <cell r="R892" t="str">
            <v>F.1.3.3.5.04.02</v>
          </cell>
          <cell r="S892" t="str">
            <v>R.B. R.F. Cuentas Maestras Sector Salud</v>
          </cell>
          <cell r="AA892" t="str">
            <v>2302059</v>
          </cell>
          <cell r="AB892" t="str">
            <v>Servicio de educación informal en uso responsable y seguro de las Tecnologías de la Información y las Comunicaciones</v>
          </cell>
          <cell r="AC892" t="str">
            <v>230205900</v>
          </cell>
          <cell r="AD892" t="str">
            <v xml:space="preserve">Personas de la comunidad sensibilizadas en uso responsable y seguro de las TIC </v>
          </cell>
          <cell r="AE892" t="str">
            <v>Número</v>
          </cell>
        </row>
        <row r="893">
          <cell r="R893" t="str">
            <v>F.1.3.3.5.04.05</v>
          </cell>
          <cell r="S893" t="str">
            <v xml:space="preserve">R.B. R.F. Participación al Cigarrillo </v>
          </cell>
          <cell r="AA893" t="str">
            <v>2302061</v>
          </cell>
          <cell r="AB893" t="str">
            <v>Servicio de educación informal para la inclusión de personas con discapacidad</v>
          </cell>
          <cell r="AC893" t="str">
            <v>230206100</v>
          </cell>
          <cell r="AD893" t="str">
            <v>Personas de la comunidad con discapacidad capacitadas en TIC para la inclusión en el uso de las TIC.</v>
          </cell>
          <cell r="AE893" t="str">
            <v>Número</v>
          </cell>
        </row>
        <row r="894">
          <cell r="R894" t="str">
            <v>F.1.3.3.5.08.01</v>
          </cell>
          <cell r="S894" t="str">
            <v>R.B.R.F. Cuotas partes pensionales</v>
          </cell>
          <cell r="AA894" t="str">
            <v>2302062</v>
          </cell>
          <cell r="AB894" t="str">
            <v>Servicio de educación informal para promover el uso de Internet</v>
          </cell>
          <cell r="AC894" t="str">
            <v>230206200</v>
          </cell>
          <cell r="AD894" t="str">
            <v xml:space="preserve">Personas sensibilizadas  para inspirar el uso de Internet </v>
          </cell>
          <cell r="AE894" t="str">
            <v>Número</v>
          </cell>
        </row>
        <row r="895">
          <cell r="R895" t="str">
            <v>F.1.3.3.6.03</v>
          </cell>
          <cell r="S895" t="str">
            <v>R.B. R.F. SGP-Educación-Calidad  por matrícula oficial</v>
          </cell>
          <cell r="AA895" t="str">
            <v>2302065</v>
          </cell>
          <cell r="AB895" t="str">
            <v>Servicio de Educación informal sobre las Tecnologías de la Información y las Comunicaciones con enfoque diferencial</v>
          </cell>
          <cell r="AC895" t="str">
            <v>230206500</v>
          </cell>
          <cell r="AD895" t="str">
            <v>Personas con enfoque diferencial capacitadas en las Tecnologías de la Información y las Comunicaciones</v>
          </cell>
          <cell r="AE895" t="str">
            <v>Número</v>
          </cell>
        </row>
        <row r="896">
          <cell r="R896" t="str">
            <v>F.1.3.3.7.02</v>
          </cell>
          <cell r="S896" t="str">
            <v>R.B. R.F. SGP-Salud-Salud pública</v>
          </cell>
          <cell r="AA896" t="str">
            <v>2302066</v>
          </cell>
          <cell r="AB896" t="str">
            <v>Servicio de educación informal en Gestión TI y en Seguridad y Privacidad de la Información</v>
          </cell>
          <cell r="AC896" t="str">
            <v>230206600</v>
          </cell>
          <cell r="AD896" t="str">
            <v>Personas capacitadas para en Gestión TI y en Seguridad y Privacidad de la Información</v>
          </cell>
          <cell r="AE896" t="str">
            <v>Número</v>
          </cell>
        </row>
        <row r="897">
          <cell r="R897" t="str">
            <v>F.1.3.3.8.03</v>
          </cell>
          <cell r="S897" t="str">
            <v>R.B. R.F. S.G.P. Propósito General-Otros Sectores</v>
          </cell>
          <cell r="AA897" t="str">
            <v>2302068</v>
          </cell>
          <cell r="AB897" t="str">
            <v>Servicio de educación informal para aumentar la calidad y cantidad de talento humano para la industria TI</v>
          </cell>
          <cell r="AC897" t="str">
            <v>230206800</v>
          </cell>
          <cell r="AD897" t="str">
            <v>Personas capacitadas en programas informales de Tecnologías de la Información</v>
          </cell>
          <cell r="AE897" t="str">
            <v>Número</v>
          </cell>
        </row>
        <row r="898">
          <cell r="R898" t="str">
            <v>F.1.3.3.8.01</v>
          </cell>
          <cell r="S898" t="str">
            <v>R.B. R.F. S.G.P. Propósito General-Deporte</v>
          </cell>
          <cell r="AA898" t="str">
            <v>2302073</v>
          </cell>
          <cell r="AB898" t="str">
            <v>Servicio de producción de contenidos radio</v>
          </cell>
          <cell r="AC898" t="str">
            <v>230207300</v>
          </cell>
          <cell r="AD898" t="str">
            <v>Documentos de estudio de audiencia realizados</v>
          </cell>
          <cell r="AE898" t="str">
            <v>Número</v>
          </cell>
        </row>
        <row r="899">
          <cell r="R899" t="str">
            <v>F.1.3.3.8.02</v>
          </cell>
          <cell r="S899" t="str">
            <v>R.B. R..F. S.G.P. Propósito General-Cultura</v>
          </cell>
          <cell r="AA899" t="str">
            <v>2302074</v>
          </cell>
          <cell r="AB899" t="str">
            <v>Servicio de producción y/o coproducción de contenidos convergentes</v>
          </cell>
          <cell r="AC899" t="str">
            <v>230207400</v>
          </cell>
          <cell r="AD899" t="str">
            <v>Contenidos convergentes producidos y coproducidos</v>
          </cell>
          <cell r="AE899" t="str">
            <v>Número</v>
          </cell>
        </row>
        <row r="900">
          <cell r="R900" t="str">
            <v>F.1.3.3.9.01.03</v>
          </cell>
          <cell r="S900" t="str">
            <v>R.B. R.F. SGP - Asignación Especial-Programas de alimentación escolar</v>
          </cell>
          <cell r="AA900" t="str">
            <v>2302076</v>
          </cell>
          <cell r="AB900" t="str">
            <v>Servicio de promoción para la producción de piezas audiovisuales</v>
          </cell>
          <cell r="AC900" t="str">
            <v>230207600</v>
          </cell>
          <cell r="AD900" t="str">
            <v>Piezas audiovisuales financiadas a partir de convocatorias públicas dirigidas a pequeños productores de contenidos audiovisuales</v>
          </cell>
          <cell r="AE900" t="str">
            <v>Número</v>
          </cell>
        </row>
        <row r="901">
          <cell r="R901" t="str">
            <v>F.1.3.3.9.03.01</v>
          </cell>
          <cell r="S901" t="str">
            <v>R.B. R.F. SGP-Asignación-Atención integral de la primera infancia-Deporte</v>
          </cell>
          <cell r="AA901" t="str">
            <v>2302078</v>
          </cell>
          <cell r="AB901" t="str">
            <v>Softwares y hardware para la inclusión de las personas con discapacidad en las Tecnologías de la Información y las Comunicaciones</v>
          </cell>
          <cell r="AC901" t="str">
            <v>230207800</v>
          </cell>
          <cell r="AD901" t="str">
            <v>Softwares  y hardware desarrollados o adquiridos para la inclusión de las personas con discapacidad en las  TIC</v>
          </cell>
          <cell r="AE901" t="str">
            <v>Número</v>
          </cell>
        </row>
        <row r="902">
          <cell r="R902" t="str">
            <v>F.1.3.3.9.03.02</v>
          </cell>
          <cell r="S902" t="str">
            <v>R.B. R.F. SGP-Asignación-Atención integral de la primera infancia-Educación</v>
          </cell>
          <cell r="AA902" t="str">
            <v>2302079</v>
          </cell>
          <cell r="AB902" t="str">
            <v>Servicios de promoción de contenidos audiovisuales</v>
          </cell>
          <cell r="AC902" t="str">
            <v>230207900</v>
          </cell>
          <cell r="AD902" t="str">
            <v>Eventos de promoción realizados</v>
          </cell>
          <cell r="AE902" t="str">
            <v>Número</v>
          </cell>
        </row>
        <row r="903">
          <cell r="R903" t="str">
            <v>F.1.3.3.9.03.03</v>
          </cell>
          <cell r="S903" t="str">
            <v>R.B. R.F. SGP-Asignación-Atención integral de la primera infancia-Gobierno</v>
          </cell>
          <cell r="AA903" t="str">
            <v>2302081</v>
          </cell>
          <cell r="AB903" t="str">
            <v>Servicio de asistencia técnica para el fomento de contenidos</v>
          </cell>
          <cell r="AC903" t="str">
            <v>230208100</v>
          </cell>
          <cell r="AD903" t="str">
            <v>Asistencias técnicas realizadas</v>
          </cell>
          <cell r="AE903" t="str">
            <v>Número</v>
          </cell>
        </row>
        <row r="904">
          <cell r="R904" t="str">
            <v>F.1.3.3.10.00.01</v>
          </cell>
          <cell r="S904" t="str">
            <v>R.B. R.F. SGP - Agua potable y saneamiento básico</v>
          </cell>
          <cell r="AA904" t="str">
            <v>2302083</v>
          </cell>
          <cell r="AB904" t="str">
            <v>Documentos de lineamientos técnicos</v>
          </cell>
          <cell r="AC904" t="str">
            <v>230208300</v>
          </cell>
          <cell r="AD904" t="str">
            <v>Documentos de lineamientos técnicos elaborados</v>
          </cell>
          <cell r="AE904" t="str">
            <v>Número</v>
          </cell>
        </row>
        <row r="905">
          <cell r="R905" t="str">
            <v>F.1.3.3.11.01.01</v>
          </cell>
          <cell r="S905" t="str">
            <v>R.B. R.F. Disposición de activos</v>
          </cell>
          <cell r="AA905" t="str">
            <v>2302084</v>
          </cell>
          <cell r="AB905" t="str">
            <v>Servicio de conservación del archivo sonoro y audio visual</v>
          </cell>
          <cell r="AC905" t="str">
            <v>230208400</v>
          </cell>
          <cell r="AD905" t="str">
            <v>Documentos del archivo audiovisual y sonoro conservados</v>
          </cell>
          <cell r="AE905" t="str">
            <v>Número</v>
          </cell>
        </row>
        <row r="906">
          <cell r="R906" t="str">
            <v>F.1.3.3.11.01.02</v>
          </cell>
          <cell r="S906" t="str">
            <v>R.B. R.F. Disposición de activos-Fonpet</v>
          </cell>
          <cell r="AA906" t="str">
            <v>2302086</v>
          </cell>
          <cell r="AB906" t="str">
            <v>Servicios de Información para la implementación de la Estrategia de Gobierno digital</v>
          </cell>
          <cell r="AC906" t="str">
            <v>230208600</v>
          </cell>
          <cell r="AD906" t="str">
            <v>Herramientas tecnológicas de Gobierno digital  implemetadas</v>
          </cell>
          <cell r="AE906" t="str">
            <v>Número</v>
          </cell>
        </row>
        <row r="907">
          <cell r="R907" t="str">
            <v>F.1.3.3.11.02.01</v>
          </cell>
          <cell r="S907" t="str">
            <v>R.B.R.F. Excedentes Financieros EMCALI</v>
          </cell>
          <cell r="AA907" t="str">
            <v>2302087</v>
          </cell>
          <cell r="AB907" t="str">
            <v>Servicio de educación informal en tecnologías de la información y las comunicaciones para empresas</v>
          </cell>
          <cell r="AC907" t="str">
            <v>230208700</v>
          </cell>
          <cell r="AD907" t="str">
            <v>Número de empresarios formados </v>
          </cell>
          <cell r="AE907" t="str">
            <v>Número</v>
          </cell>
        </row>
        <row r="908">
          <cell r="R908" t="str">
            <v>F.1.3.3.11.05</v>
          </cell>
          <cell r="S908" t="str">
            <v>R.B. R.F.  Recursos de crédito interno</v>
          </cell>
          <cell r="AA908" t="str">
            <v>2302089</v>
          </cell>
          <cell r="AB908" t="str">
            <v>Servicio de contenidos audiovisuales</v>
          </cell>
          <cell r="AC908" t="str">
            <v>230208900</v>
          </cell>
          <cell r="AD908" t="str">
            <v>Contenidos producidos</v>
          </cell>
          <cell r="AE908" t="str">
            <v>Número</v>
          </cell>
        </row>
        <row r="909">
          <cell r="R909" t="str">
            <v>F.1.3.3.11.06.02</v>
          </cell>
          <cell r="S909" t="str">
            <v xml:space="preserve">R.B. R.F. Donación empleados  para seguridad alimentaria-covid -19 </v>
          </cell>
          <cell r="AA909" t="str">
            <v>2302090</v>
          </cell>
          <cell r="AB909" t="str">
            <v> Servicio de pauta y emisión publicitaria</v>
          </cell>
          <cell r="AC909" t="str">
            <v>230209000</v>
          </cell>
          <cell r="AD909" t="str">
            <v>Horas en pantalla comercializadas</v>
          </cell>
          <cell r="AE909" t="str">
            <v>Número</v>
          </cell>
        </row>
        <row r="910">
          <cell r="R910" t="str">
            <v>F.1.3.3.11.06.01</v>
          </cell>
          <cell r="S910" t="str">
            <v>R.B. R.F PSA-Pago Servicios Ambientales</v>
          </cell>
          <cell r="AA910" t="str">
            <v>2302094</v>
          </cell>
          <cell r="AB910" t="str">
            <v>Servicio de circulación de contenidos convergentes</v>
          </cell>
          <cell r="AC910" t="str">
            <v>230209400</v>
          </cell>
          <cell r="AD910" t="str">
            <v>Contenidos circulados</v>
          </cell>
          <cell r="AE910" t="str">
            <v>Número</v>
          </cell>
        </row>
        <row r="911">
          <cell r="R911" t="str">
            <v>F.1.3.3.11.07.01</v>
          </cell>
          <cell r="S911" t="str">
            <v>R.B. R.F. CUR 051/17 EMCALI S.S.F.</v>
          </cell>
          <cell r="AA911" t="str">
            <v>2302101</v>
          </cell>
          <cell r="AB911" t="str">
            <v>Servicios tecnológicos</v>
          </cell>
          <cell r="AC911" t="str">
            <v>230210100</v>
          </cell>
          <cell r="AD911" t="str">
            <v>Índice de capacidad en la prestación de servicios de tecnología</v>
          </cell>
          <cell r="AE911" t="str">
            <v>Porcentaje</v>
          </cell>
        </row>
        <row r="912">
          <cell r="R912" t="str">
            <v>F.1.3.3.11.07.02</v>
          </cell>
          <cell r="S912" t="str">
            <v>R.B. R.F. CUR 016/18 EMCALI S.S.F.</v>
          </cell>
          <cell r="AA912" t="str">
            <v>2401008</v>
          </cell>
          <cell r="AB912" t="str">
            <v>Vía primaria mejorada</v>
          </cell>
          <cell r="AC912" t="str">
            <v>240100800</v>
          </cell>
          <cell r="AD912" t="str">
            <v xml:space="preserve">Vía primaria mejorada </v>
          </cell>
          <cell r="AE912" t="str">
            <v>Kilómetros</v>
          </cell>
        </row>
        <row r="913">
          <cell r="R913" t="str">
            <v>F.1.3.3.11.07.03</v>
          </cell>
          <cell r="S913" t="str">
            <v xml:space="preserve">R.B. R.F. CUR 625/19 S.S.F, Recursos Emcali - Conpes 3858/16 </v>
          </cell>
          <cell r="AA913" t="str">
            <v>2401009</v>
          </cell>
          <cell r="AB913" t="str">
            <v>Nueva calzada construida</v>
          </cell>
          <cell r="AC913" t="str">
            <v>240100900</v>
          </cell>
          <cell r="AD913" t="str">
            <v xml:space="preserve">Vía primaria mejorada </v>
          </cell>
          <cell r="AE913" t="str">
            <v>Kilómetros</v>
          </cell>
        </row>
        <row r="914">
          <cell r="R914" t="str">
            <v>F.1.3.3.11.07.04</v>
          </cell>
          <cell r="S914" t="str">
            <v xml:space="preserve">R.B. R.F. CUR 626/19 S.S.F, Recursos Emcali - Conpes 3858/16 </v>
          </cell>
          <cell r="AA914" t="str">
            <v>2401010</v>
          </cell>
          <cell r="AB914" t="str">
            <v>Nuevo carril construido</v>
          </cell>
          <cell r="AC914" t="str">
            <v>240101000</v>
          </cell>
          <cell r="AD914" t="str">
            <v xml:space="preserve">Vía primaria mejorada </v>
          </cell>
          <cell r="AE914" t="str">
            <v>Kilómetros</v>
          </cell>
        </row>
        <row r="915">
          <cell r="R915" t="str">
            <v>F.1.3.3.11.07.05</v>
          </cell>
          <cell r="S915" t="str">
            <v xml:space="preserve">R.B. R.F. CUR 627/19 S.S.F, Recursos Emcali - Conpes 3858/16 </v>
          </cell>
          <cell r="AA915" t="str">
            <v>2401011</v>
          </cell>
          <cell r="AB915" t="str">
            <v>Vía ampliada o rectificada</v>
          </cell>
          <cell r="AC915" t="str">
            <v>240101100</v>
          </cell>
          <cell r="AD915" t="str">
            <v xml:space="preserve">Vía primaria mejorada </v>
          </cell>
          <cell r="AE915" t="str">
            <v>Kilómetros</v>
          </cell>
        </row>
        <row r="916">
          <cell r="R916" t="str">
            <v>F.1.3.3.11.07.11</v>
          </cell>
          <cell r="S916" t="str">
            <v>R.B.R.F.Transferencia Fondo Especial de Vivienda</v>
          </cell>
          <cell r="AA916" t="str">
            <v>2401012</v>
          </cell>
          <cell r="AB916" t="str">
            <v>Vía pavimentada</v>
          </cell>
          <cell r="AC916" t="str">
            <v>240101200</v>
          </cell>
          <cell r="AD916" t="str">
            <v xml:space="preserve">Vía primaria mejorada </v>
          </cell>
          <cell r="AE916" t="str">
            <v>Kilómetros</v>
          </cell>
        </row>
        <row r="917">
          <cell r="R917" t="str">
            <v>F.1.3.3.11.08.06</v>
          </cell>
          <cell r="S917" t="str">
            <v>R.B. R.F. Fund for cities of services</v>
          </cell>
          <cell r="AA917" t="str">
            <v>2401017</v>
          </cell>
          <cell r="AB917" t="str">
            <v>Puente construido</v>
          </cell>
          <cell r="AC917" t="str">
            <v>240101700</v>
          </cell>
          <cell r="AD917" t="str">
            <v xml:space="preserve">Puente construido para el mejoramiento de la red vial primaria </v>
          </cell>
          <cell r="AE917" t="str">
            <v>Número</v>
          </cell>
        </row>
        <row r="918">
          <cell r="R918" t="str">
            <v>F.1.3.3.11.09.01</v>
          </cell>
          <cell r="S918" t="str">
            <v>R.B. R.F. Recuperación de cartera - préstamos -Fondo Solidario y de Oportunidades</v>
          </cell>
          <cell r="AA918" t="str">
            <v>2401019</v>
          </cell>
          <cell r="AB918" t="str">
            <v>Intercambiador construido para el mejoramiento de vías primarias</v>
          </cell>
          <cell r="AC918" t="str">
            <v>240101900</v>
          </cell>
          <cell r="AD918" t="str">
            <v>Intercambiador construido para el mejoramiento de vías primarias</v>
          </cell>
          <cell r="AE918" t="str">
            <v>Número</v>
          </cell>
        </row>
        <row r="919">
          <cell r="R919" t="str">
            <v>F.1.3.3.11.09.03</v>
          </cell>
          <cell r="S919" t="str">
            <v>R.B.R.F. Fondo Solidario y de Oportunidades</v>
          </cell>
          <cell r="AA919" t="str">
            <v>2401020</v>
          </cell>
          <cell r="AB919" t="str">
            <v>Vía primaria rehabilitada</v>
          </cell>
          <cell r="AC919" t="str">
            <v>240102000</v>
          </cell>
          <cell r="AD919" t="str">
            <v xml:space="preserve">Vía primaria rehabilitada </v>
          </cell>
          <cell r="AE919" t="str">
            <v>Kilómetros</v>
          </cell>
        </row>
        <row r="920">
          <cell r="R920" t="str">
            <v>F.1.3.3.11.10.01</v>
          </cell>
          <cell r="S920" t="str">
            <v>R.B. R.F Retiros Fonpet-Para el pago de obligaciones pensionales corrientes</v>
          </cell>
          <cell r="AA920" t="str">
            <v>2401021</v>
          </cell>
          <cell r="AB920" t="str">
            <v>Puente rehabilitado</v>
          </cell>
          <cell r="AC920" t="str">
            <v>240102100</v>
          </cell>
          <cell r="AD920" t="str">
            <v>Puentes rehabilitados en vía primaria</v>
          </cell>
          <cell r="AE920" t="str">
            <v>Número</v>
          </cell>
        </row>
        <row r="921">
          <cell r="R921" t="str">
            <v>F.1.3.3.11.10.02</v>
          </cell>
          <cell r="S921" t="str">
            <v>R.B. R.F. FONPET Educación excedentes</v>
          </cell>
          <cell r="AA921" t="str">
            <v>2401023</v>
          </cell>
          <cell r="AB921" t="str">
            <v>Vía primaria mantenida</v>
          </cell>
          <cell r="AC921" t="str">
            <v>240102300</v>
          </cell>
          <cell r="AD921" t="str">
            <v>Vía primaria con mantenimiento</v>
          </cell>
          <cell r="AE921" t="str">
            <v>Kilómetros</v>
          </cell>
        </row>
        <row r="922">
          <cell r="R922" t="str">
            <v>F.1.3.3.11.11.05</v>
          </cell>
          <cell r="S922" t="str">
            <v>R.B. R.F. Reintegros SGP Agua Potable</v>
          </cell>
          <cell r="AA922" t="str">
            <v>2401024</v>
          </cell>
          <cell r="AB922" t="str">
            <v>Puente con mantenimiento</v>
          </cell>
          <cell r="AC922" t="str">
            <v>240102400</v>
          </cell>
          <cell r="AD922" t="str">
            <v>Puentes de la red primaria con mantenimiento</v>
          </cell>
          <cell r="AE922" t="str">
            <v>Número</v>
          </cell>
        </row>
        <row r="923">
          <cell r="R923" t="str">
            <v>F.1.3.3.11.11.06</v>
          </cell>
          <cell r="S923" t="str">
            <v>R.B. R.F. SGP Restitución Agua Potable y Saneamiento Básico</v>
          </cell>
          <cell r="AA923" t="str">
            <v>2401026</v>
          </cell>
          <cell r="AB923" t="str">
            <v>Vía primaria atendida por emergencia</v>
          </cell>
          <cell r="AC923" t="str">
            <v>240102600</v>
          </cell>
          <cell r="AD923" t="str">
            <v xml:space="preserve">Vía primaria con mantenimiento de emergencia </v>
          </cell>
          <cell r="AE923" t="str">
            <v>Kilómetros</v>
          </cell>
        </row>
        <row r="924">
          <cell r="R924" t="str">
            <v>F.1.3.3.11.08.07</v>
          </cell>
          <cell r="S924" t="str">
            <v>R.B. R.F. Resolución 1585/21 2da. Versión Premio Nacional de Biblioteca "Daniel Samper Ortega" 2021</v>
          </cell>
          <cell r="AA924" t="str">
            <v>2401027</v>
          </cell>
          <cell r="AB924" t="str">
            <v>Puente habilitado</v>
          </cell>
          <cell r="AC924" t="str">
            <v>240102700</v>
          </cell>
          <cell r="AD924" t="str">
            <v xml:space="preserve">Puente de vía primaria con mantenimiento de emergencia </v>
          </cell>
          <cell r="AE924" t="str">
            <v>Número</v>
          </cell>
        </row>
        <row r="925">
          <cell r="R925" t="str">
            <v>F.1.3.3.11.11.14</v>
          </cell>
          <cell r="S925" t="str">
            <v>R.B.R.F. Reintegro Compra Predios y Otros</v>
          </cell>
          <cell r="AA925" t="str">
            <v>2401029</v>
          </cell>
          <cell r="AB925" t="str">
            <v>Sitio crítico estabilizado</v>
          </cell>
          <cell r="AC925" t="str">
            <v>240102900</v>
          </cell>
          <cell r="AD925" t="str">
            <v xml:space="preserve">Sitio crítico estabilizado </v>
          </cell>
          <cell r="AE925" t="str">
            <v>Número</v>
          </cell>
        </row>
        <row r="926">
          <cell r="R926" t="str">
            <v>F.A.1.3.3.4.04</v>
          </cell>
          <cell r="S926" t="str">
            <v>R.B. R.F. Tasa retributiva</v>
          </cell>
          <cell r="AA926" t="str">
            <v>2401033</v>
          </cell>
          <cell r="AB926" t="str">
            <v>Peaje con servicio de administración</v>
          </cell>
          <cell r="AC926" t="str">
            <v>240103300</v>
          </cell>
          <cell r="AD926" t="str">
            <v xml:space="preserve">Peaje con servicio de administración </v>
          </cell>
          <cell r="AE926" t="str">
            <v>Número</v>
          </cell>
        </row>
        <row r="927">
          <cell r="AA927" t="str">
            <v>2401034</v>
          </cell>
          <cell r="AB927" t="str">
            <v>Vía primaria con obras complementarias de seguridad vial</v>
          </cell>
          <cell r="AC927" t="str">
            <v>240103400</v>
          </cell>
          <cell r="AD927" t="str">
            <v xml:space="preserve">Vía primaria con obras complementarias de seguridad vial </v>
          </cell>
          <cell r="AE927" t="str">
            <v>Kilómetros</v>
          </cell>
        </row>
        <row r="928">
          <cell r="AA928" t="str">
            <v>2401036</v>
          </cell>
          <cell r="AB928" t="str">
            <v>Vía primaria con dispositivos de control y señalización</v>
          </cell>
          <cell r="AC928" t="str">
            <v>240103600</v>
          </cell>
          <cell r="AD928" t="str">
            <v xml:space="preserve">Vía primaria con obras complementarias de seguridad vial </v>
          </cell>
          <cell r="AE928" t="str">
            <v>Kilómetros</v>
          </cell>
        </row>
        <row r="929">
          <cell r="AA929" t="str">
            <v>2401039</v>
          </cell>
          <cell r="AB929" t="str">
            <v>Puente peatonal construido</v>
          </cell>
          <cell r="AC929" t="str">
            <v>240103900</v>
          </cell>
          <cell r="AD929" t="str">
            <v>Puente peatonal construido</v>
          </cell>
          <cell r="AE929" t="str">
            <v>Número</v>
          </cell>
        </row>
        <row r="930">
          <cell r="AA930" t="str">
            <v>2401052</v>
          </cell>
          <cell r="AB930" t="str">
            <v>Estudios de preinversión</v>
          </cell>
          <cell r="AC930" t="str">
            <v>240105200</v>
          </cell>
          <cell r="AD930" t="str">
            <v>Estudios de preinversión realizados</v>
          </cell>
          <cell r="AE930" t="str">
            <v>Número</v>
          </cell>
        </row>
        <row r="931">
          <cell r="AA931" t="str">
            <v>2401057</v>
          </cell>
          <cell r="AB931" t="str">
            <v>Viaducto con mantenimiento</v>
          </cell>
          <cell r="AC931" t="str">
            <v>240105700</v>
          </cell>
          <cell r="AD931" t="str">
            <v>Viaductos mantenidos</v>
          </cell>
          <cell r="AE931" t="str">
            <v>Número</v>
          </cell>
        </row>
        <row r="932">
          <cell r="AA932" t="str">
            <v>2401058</v>
          </cell>
          <cell r="AB932" t="str">
            <v>Puente mejorado</v>
          </cell>
          <cell r="AC932" t="str">
            <v>240105800</v>
          </cell>
          <cell r="AD932" t="str">
            <v>Puentes mejorados</v>
          </cell>
          <cell r="AE932" t="str">
            <v>Número</v>
          </cell>
        </row>
        <row r="933">
          <cell r="AA933" t="str">
            <v>2401060</v>
          </cell>
          <cell r="AB933" t="str">
            <v>Vía habilitada por emergencia</v>
          </cell>
          <cell r="AC933" t="str">
            <v>240106000</v>
          </cell>
          <cell r="AD933" t="str">
            <v>Vía primaria habilitada por emergencia</v>
          </cell>
          <cell r="AE933" t="str">
            <v>Kilómetros</v>
          </cell>
        </row>
        <row r="934">
          <cell r="AA934" t="str">
            <v>2401061</v>
          </cell>
          <cell r="AB934" t="str">
            <v>Intersección construida</v>
          </cell>
          <cell r="AC934" t="str">
            <v>240106100</v>
          </cell>
          <cell r="AD934" t="str">
            <v>Intersección construida a nivel o desnivel en la red vial primaria</v>
          </cell>
          <cell r="AE934" t="str">
            <v>Número</v>
          </cell>
        </row>
        <row r="935">
          <cell r="AA935" t="str">
            <v>2401062</v>
          </cell>
          <cell r="AB935" t="str">
            <v>Zonas escolares señalizadas y con obras de seguridad vial</v>
          </cell>
          <cell r="AC935" t="str">
            <v>240106200</v>
          </cell>
          <cell r="AD935" t="str">
            <v>Zonas escolares señalizadas y con obras de seguridad vial</v>
          </cell>
          <cell r="AE935" t="str">
            <v>Número</v>
          </cell>
        </row>
        <row r="936">
          <cell r="AA936" t="str">
            <v>2401063</v>
          </cell>
          <cell r="AB936" t="str">
            <v>Intersección mejorada</v>
          </cell>
          <cell r="AC936" t="str">
            <v>240106300</v>
          </cell>
          <cell r="AD936" t="str">
            <v>Intersecciones mejoradas</v>
          </cell>
          <cell r="AE936" t="str">
            <v>Número</v>
          </cell>
        </row>
        <row r="937">
          <cell r="AA937" t="str">
            <v>2401076</v>
          </cell>
          <cell r="AB937" t="str">
            <v>Puente ampliado o rectificado</v>
          </cell>
          <cell r="AC937" t="str">
            <v>240107600</v>
          </cell>
          <cell r="AD937" t="str">
            <v>Puente ampliado o rectificado en vía primaria</v>
          </cell>
          <cell r="AE937" t="str">
            <v>Número</v>
          </cell>
        </row>
        <row r="938">
          <cell r="AA938" t="str">
            <v>2401077</v>
          </cell>
          <cell r="AB938" t="str">
            <v>Vías categorizadas</v>
          </cell>
          <cell r="AC938" t="str">
            <v>240107700</v>
          </cell>
          <cell r="AD938" t="str">
            <v>Vías categorizadas</v>
          </cell>
          <cell r="AE938" t="str">
            <v>Número</v>
          </cell>
        </row>
        <row r="939">
          <cell r="AA939" t="str">
            <v>2401078</v>
          </cell>
          <cell r="AB939" t="str">
            <v>Documentos de estudios técnicos</v>
          </cell>
          <cell r="AC939" t="str">
            <v>240107800</v>
          </cell>
          <cell r="AD939" t="str">
            <v>Documentos de estudios técnicos realizados</v>
          </cell>
          <cell r="AE939" t="str">
            <v>Número</v>
          </cell>
        </row>
        <row r="940">
          <cell r="AA940" t="str">
            <v>2402001</v>
          </cell>
          <cell r="AB940" t="str">
            <v>Vía secundaria construida</v>
          </cell>
          <cell r="AC940" t="str">
            <v>240200100</v>
          </cell>
          <cell r="AD940" t="str">
            <v xml:space="preserve">Vía secundaria construida </v>
          </cell>
          <cell r="AE940" t="str">
            <v>Kilómetros</v>
          </cell>
        </row>
        <row r="941">
          <cell r="AA941" t="str">
            <v>2402002</v>
          </cell>
          <cell r="AB941" t="str">
            <v>Viaducto construido en vía secundaria nueva</v>
          </cell>
          <cell r="AC941" t="str">
            <v>240200200</v>
          </cell>
          <cell r="AD941" t="str">
            <v>Viaducto construido en vía secundaria nueva</v>
          </cell>
          <cell r="AE941" t="str">
            <v>Número</v>
          </cell>
        </row>
        <row r="942">
          <cell r="AA942" t="str">
            <v>2402003</v>
          </cell>
          <cell r="AB942" t="str">
            <v>Túnel construido en vía secundaria nueva</v>
          </cell>
          <cell r="AC942" t="str">
            <v>240200300</v>
          </cell>
          <cell r="AD942" t="str">
            <v>Túnel construido en vía secundaria nueva</v>
          </cell>
          <cell r="AE942" t="str">
            <v>Número</v>
          </cell>
        </row>
        <row r="943">
          <cell r="AA943" t="str">
            <v>2402004</v>
          </cell>
          <cell r="AB943" t="str">
            <v>Puente construido en vía secundaria nueva</v>
          </cell>
          <cell r="AC943" t="str">
            <v>240200400</v>
          </cell>
          <cell r="AD943" t="str">
            <v>Puente construido en vía secundaria nueva</v>
          </cell>
          <cell r="AE943" t="str">
            <v>Número</v>
          </cell>
        </row>
        <row r="944">
          <cell r="AA944" t="str">
            <v>2402005</v>
          </cell>
          <cell r="AB944" t="str">
            <v>Intercambiador construido en vía secundaria nueva</v>
          </cell>
          <cell r="AC944" t="str">
            <v>240200500</v>
          </cell>
          <cell r="AD944" t="str">
            <v>Intercambiador construido en vía secundaria nueva</v>
          </cell>
          <cell r="AE944" t="str">
            <v>Número</v>
          </cell>
        </row>
        <row r="945">
          <cell r="AA945" t="str">
            <v>2402006</v>
          </cell>
          <cell r="AB945" t="str">
            <v>Vía secundaria mejorada</v>
          </cell>
          <cell r="AC945" t="str">
            <v>240200600</v>
          </cell>
          <cell r="AD945" t="str">
            <v>Vía secundaria mejorada</v>
          </cell>
          <cell r="AE945" t="str">
            <v>Kilómetros</v>
          </cell>
        </row>
        <row r="946">
          <cell r="AA946" t="str">
            <v>2402007</v>
          </cell>
          <cell r="AB946" t="str">
            <v>Nueva calzada construida en vía secundaria</v>
          </cell>
          <cell r="AC946" t="str">
            <v>240200700</v>
          </cell>
          <cell r="AD946" t="str">
            <v>Vía secundaria mejorada</v>
          </cell>
          <cell r="AE946" t="str">
            <v>Kilómetros</v>
          </cell>
        </row>
        <row r="947">
          <cell r="AA947" t="str">
            <v>2402008</v>
          </cell>
          <cell r="AB947" t="str">
            <v>Nuevo carril construido en vía secundaria</v>
          </cell>
          <cell r="AC947" t="str">
            <v>240200800</v>
          </cell>
          <cell r="AD947" t="str">
            <v>Vía secundaria mejorada</v>
          </cell>
          <cell r="AE947" t="str">
            <v>Kilómetros</v>
          </cell>
        </row>
        <row r="948">
          <cell r="AA948" t="str">
            <v>2402009</v>
          </cell>
          <cell r="AB948" t="str">
            <v>Vía secundaria ampliada y/o rectificada</v>
          </cell>
          <cell r="AC948" t="str">
            <v>240200900</v>
          </cell>
          <cell r="AD948" t="str">
            <v>Vía secundaria mejorada</v>
          </cell>
          <cell r="AE948" t="str">
            <v>Kilómetros</v>
          </cell>
        </row>
        <row r="949">
          <cell r="AA949" t="str">
            <v>2402011</v>
          </cell>
          <cell r="AB949" t="str">
            <v>Viaducto construido en vía secundaria</v>
          </cell>
          <cell r="AC949" t="str">
            <v>240201100</v>
          </cell>
          <cell r="AD949" t="str">
            <v>Viaductos construidos en vía secundaria existente</v>
          </cell>
          <cell r="AE949" t="str">
            <v>Número</v>
          </cell>
        </row>
        <row r="950">
          <cell r="AA950" t="str">
            <v>2402012</v>
          </cell>
          <cell r="AB950" t="str">
            <v>Viaducto ampliado o rectificado en vía secundaria</v>
          </cell>
          <cell r="AC950" t="str">
            <v>240201200</v>
          </cell>
          <cell r="AD950" t="str">
            <v>Viaducto ampliado o rectificado en vía secundaria</v>
          </cell>
          <cell r="AE950" t="str">
            <v>Número</v>
          </cell>
        </row>
        <row r="951">
          <cell r="AA951" t="str">
            <v>2402013</v>
          </cell>
          <cell r="AB951" t="str">
            <v>Túnel construido en vía secundaria</v>
          </cell>
          <cell r="AC951" t="str">
            <v>240201300</v>
          </cell>
          <cell r="AD951" t="str">
            <v>Túnel construido en vía secundaria existente</v>
          </cell>
          <cell r="AE951" t="str">
            <v>Número</v>
          </cell>
        </row>
        <row r="952">
          <cell r="AA952" t="str">
            <v>2402014</v>
          </cell>
          <cell r="AB952" t="str">
            <v>Túnel ampliado en vía secundaria</v>
          </cell>
          <cell r="AC952" t="str">
            <v>240201400</v>
          </cell>
          <cell r="AD952" t="str">
            <v>Túnel ampliado en vía existente</v>
          </cell>
          <cell r="AE952" t="str">
            <v>Número</v>
          </cell>
        </row>
        <row r="953">
          <cell r="AA953" t="str">
            <v>2402015</v>
          </cell>
          <cell r="AB953" t="str">
            <v>Puente construido en vía secundaria</v>
          </cell>
          <cell r="AC953" t="str">
            <v>240201500</v>
          </cell>
          <cell r="AD953" t="str">
            <v>Puente construido en vía secundaria existente</v>
          </cell>
          <cell r="AE953" t="str">
            <v>Número</v>
          </cell>
        </row>
        <row r="954">
          <cell r="AA954" t="str">
            <v>2402016</v>
          </cell>
          <cell r="AB954" t="str">
            <v>Puente ampliado o rectificado en vía secundaria</v>
          </cell>
          <cell r="AC954" t="str">
            <v>240201600</v>
          </cell>
          <cell r="AD954" t="str">
            <v>Puente ampliado o rectificado en vía secundaria existente</v>
          </cell>
          <cell r="AE954" t="str">
            <v>Número</v>
          </cell>
        </row>
        <row r="955">
          <cell r="AA955" t="str">
            <v>2402017</v>
          </cell>
          <cell r="AB955" t="str">
            <v>Intercambiador construido para el mejoramiento de vía secundaria</v>
          </cell>
          <cell r="AC955" t="str">
            <v>240201700</v>
          </cell>
          <cell r="AD955" t="str">
            <v>Intercambiador construido para el mejoramiento de vías secundarias</v>
          </cell>
          <cell r="AE955" t="str">
            <v>Número</v>
          </cell>
        </row>
        <row r="956">
          <cell r="AA956" t="str">
            <v>2402018</v>
          </cell>
          <cell r="AB956" t="str">
            <v>Vía secundaria rehabilitada</v>
          </cell>
          <cell r="AC956" t="str">
            <v>240201800</v>
          </cell>
          <cell r="AD956" t="str">
            <v xml:space="preserve">Vía secundaria rehabilitada </v>
          </cell>
          <cell r="AE956" t="str">
            <v>Kilómetros</v>
          </cell>
        </row>
        <row r="957">
          <cell r="AA957" t="str">
            <v>2402019</v>
          </cell>
          <cell r="AB957" t="str">
            <v>Puente de vía secundaria rehabilitado</v>
          </cell>
          <cell r="AC957" t="str">
            <v>240201900</v>
          </cell>
          <cell r="AD957" t="str">
            <v xml:space="preserve">Puente de vía secundaria rehabilitado </v>
          </cell>
          <cell r="AE957" t="str">
            <v>Número</v>
          </cell>
        </row>
        <row r="958">
          <cell r="AA958" t="str">
            <v>2402020</v>
          </cell>
          <cell r="AB958" t="str">
            <v>Túnel de vía secundaria rehabilitado</v>
          </cell>
          <cell r="AC958" t="str">
            <v>240202000</v>
          </cell>
          <cell r="AD958" t="str">
            <v xml:space="preserve">Túneles rehabilitados en vías secundarias </v>
          </cell>
          <cell r="AE958" t="str">
            <v>Número</v>
          </cell>
        </row>
        <row r="959">
          <cell r="AA959" t="str">
            <v>2402021</v>
          </cell>
          <cell r="AB959" t="str">
            <v>Vía secundaria con mantenimiento periódico o rutinario</v>
          </cell>
          <cell r="AC959" t="str">
            <v>240202100</v>
          </cell>
          <cell r="AD959" t="str">
            <v xml:space="preserve">Vía secundaria con mantenimiento </v>
          </cell>
          <cell r="AE959" t="str">
            <v>Kilómetros</v>
          </cell>
        </row>
        <row r="960">
          <cell r="AA960" t="str">
            <v>2402022</v>
          </cell>
          <cell r="AB960" t="str">
            <v>Puente de la red vial secundaria con mantenimiento</v>
          </cell>
          <cell r="AC960" t="str">
            <v>240202200</v>
          </cell>
          <cell r="AD960" t="str">
            <v xml:space="preserve">Puente de la red secundaria con mantenimiento </v>
          </cell>
          <cell r="AE960" t="str">
            <v>Número</v>
          </cell>
        </row>
        <row r="961">
          <cell r="AA961" t="str">
            <v>2402023</v>
          </cell>
          <cell r="AB961" t="str">
            <v>Túnel de la red vial secundaria con mantenimiento</v>
          </cell>
          <cell r="AC961" t="str">
            <v>240202300</v>
          </cell>
          <cell r="AD961" t="str">
            <v xml:space="preserve">Túnel de la red secundaria con mantenimiento </v>
          </cell>
          <cell r="AE961" t="str">
            <v>Número</v>
          </cell>
        </row>
        <row r="962">
          <cell r="AA962" t="str">
            <v>2402025</v>
          </cell>
          <cell r="AB962" t="str">
            <v>Estación de peaje construida en la red vial secundaria</v>
          </cell>
          <cell r="AC962" t="str">
            <v>240202500</v>
          </cell>
          <cell r="AD962" t="str">
            <v>Estación de peaje construida en la red vial secundaria</v>
          </cell>
          <cell r="AE962" t="str">
            <v>Número</v>
          </cell>
        </row>
        <row r="963">
          <cell r="AA963" t="str">
            <v>2402026</v>
          </cell>
          <cell r="AB963" t="str">
            <v>Estación de peaje adecuada en la red vial secundaria</v>
          </cell>
          <cell r="AC963" t="str">
            <v>240202600</v>
          </cell>
          <cell r="AD963" t="str">
            <v>Estación de peaje adecuada en la red vial secundaria</v>
          </cell>
          <cell r="AE963" t="str">
            <v>Número</v>
          </cell>
        </row>
        <row r="964">
          <cell r="AA964" t="str">
            <v>2402027</v>
          </cell>
          <cell r="AB964" t="str">
            <v>Peaje de la red vial secundaria con servicio de administración</v>
          </cell>
          <cell r="AC964" t="str">
            <v>240202700</v>
          </cell>
          <cell r="AD964" t="str">
            <v xml:space="preserve">Peaje de la red vial secundaria con servicio de administración </v>
          </cell>
          <cell r="AE964" t="str">
            <v>Número</v>
          </cell>
        </row>
        <row r="965">
          <cell r="AA965" t="str">
            <v>2402028</v>
          </cell>
          <cell r="AB965" t="str">
            <v>Vía secundaria con obras complementarias de seguridad vial</v>
          </cell>
          <cell r="AC965" t="str">
            <v>240202800</v>
          </cell>
          <cell r="AD965" t="str">
            <v>Vía secundaria con obras complementarias  de seguridad vial</v>
          </cell>
          <cell r="AE965" t="str">
            <v>Kilómetros</v>
          </cell>
        </row>
        <row r="966">
          <cell r="AA966" t="str">
            <v>2402031</v>
          </cell>
          <cell r="AB966" t="str">
            <v>Puente peatonal de la red secundaria habilitado</v>
          </cell>
          <cell r="AC966" t="str">
            <v>240203100</v>
          </cell>
          <cell r="AD966" t="str">
            <v>Puente peatonal de la red secundaria en funcionamiento</v>
          </cell>
          <cell r="AE966" t="str">
            <v>Metros lineales</v>
          </cell>
        </row>
        <row r="967">
          <cell r="AA967" t="str">
            <v>2402032</v>
          </cell>
          <cell r="AB967" t="str">
            <v>Andén de la red secundaria habilitado</v>
          </cell>
          <cell r="AC967" t="str">
            <v>240203200</v>
          </cell>
          <cell r="AD967" t="str">
            <v xml:space="preserve">Andén de la red secundaria en funcionamiento  </v>
          </cell>
          <cell r="AE967" t="str">
            <v>Metros lineales</v>
          </cell>
        </row>
        <row r="968">
          <cell r="AA968" t="str">
            <v>2402033</v>
          </cell>
          <cell r="AB968" t="str">
            <v>Ciclo infraestructura construida en red vial secundaria</v>
          </cell>
          <cell r="AC968" t="str">
            <v>240203300</v>
          </cell>
          <cell r="AD968" t="str">
            <v>Ciclo infraestructura de la red secundaria construida</v>
          </cell>
          <cell r="AE968" t="str">
            <v>Metros lineales</v>
          </cell>
        </row>
        <row r="969">
          <cell r="AA969" t="str">
            <v>2402034</v>
          </cell>
          <cell r="AB969" t="str">
            <v>Ciclo infraestructura de la redsecundaria con mantenimiento</v>
          </cell>
          <cell r="AC969" t="str">
            <v>240203400</v>
          </cell>
          <cell r="AD969" t="str">
            <v>Ciclo infraestructura de la red secundaria con mantenimiento</v>
          </cell>
          <cell r="AE969" t="str">
            <v>Metros lineales</v>
          </cell>
        </row>
        <row r="970">
          <cell r="AA970" t="str">
            <v>2402035</v>
          </cell>
          <cell r="AB970" t="str">
            <v>Vía secundaria atendida por emergencia</v>
          </cell>
          <cell r="AC970" t="str">
            <v>240203500</v>
          </cell>
          <cell r="AD970" t="str">
            <v xml:space="preserve">Vía secundaria con mantenimiento de emergencia </v>
          </cell>
          <cell r="AE970" t="str">
            <v>Kilómetros</v>
          </cell>
        </row>
        <row r="971">
          <cell r="AA971" t="str">
            <v>2402036</v>
          </cell>
          <cell r="AB971" t="str">
            <v>Puente de la red vial secundaria habilitado</v>
          </cell>
          <cell r="AC971" t="str">
            <v>240203600</v>
          </cell>
          <cell r="AD971" t="str">
            <v xml:space="preserve">Puente de vía secundaria con mantenimiento de emergencia </v>
          </cell>
          <cell r="AE971" t="str">
            <v>Número</v>
          </cell>
        </row>
        <row r="972">
          <cell r="AA972" t="str">
            <v>2402037</v>
          </cell>
          <cell r="AB972" t="str">
            <v>Túnel de la red vial secundaria habilitado</v>
          </cell>
          <cell r="AC972" t="str">
            <v>240203700</v>
          </cell>
          <cell r="AD972" t="str">
            <v xml:space="preserve">Túnel de vía secundaria con mantenimiento de emergencia </v>
          </cell>
          <cell r="AE972" t="str">
            <v>Número</v>
          </cell>
        </row>
        <row r="973">
          <cell r="AA973" t="str">
            <v>2402038</v>
          </cell>
          <cell r="AB973" t="str">
            <v>Sitio crítico de la red vial secundaria estabilizado</v>
          </cell>
          <cell r="AC973" t="str">
            <v>240203800</v>
          </cell>
          <cell r="AD973" t="str">
            <v xml:space="preserve">Sitio crítico estabilizado </v>
          </cell>
          <cell r="AE973" t="str">
            <v>Número</v>
          </cell>
        </row>
        <row r="974">
          <cell r="AA974" t="str">
            <v>2402039</v>
          </cell>
          <cell r="AB974" t="str">
            <v>Vía terciaria construida</v>
          </cell>
          <cell r="AC974" t="str">
            <v>240203900</v>
          </cell>
          <cell r="AD974" t="str">
            <v xml:space="preserve">Vía terciaria construida </v>
          </cell>
          <cell r="AE974" t="str">
            <v>Kilómetros</v>
          </cell>
        </row>
        <row r="975">
          <cell r="AA975" t="str">
            <v>2402040</v>
          </cell>
          <cell r="AB975" t="str">
            <v>Puente construido en vía terciaria nueva</v>
          </cell>
          <cell r="AC975" t="str">
            <v>240204000</v>
          </cell>
          <cell r="AD975" t="str">
            <v>Puente construido en vía terciaria nueva</v>
          </cell>
          <cell r="AE975" t="str">
            <v>Número</v>
          </cell>
        </row>
        <row r="976">
          <cell r="AA976" t="str">
            <v>2402041</v>
          </cell>
          <cell r="AB976" t="str">
            <v>Vía terciaria mejorada</v>
          </cell>
          <cell r="AC976" t="str">
            <v>240204100</v>
          </cell>
          <cell r="AD976" t="str">
            <v>Vía terciaria mejorada</v>
          </cell>
          <cell r="AE976" t="str">
            <v>Kilómetros</v>
          </cell>
        </row>
        <row r="977">
          <cell r="AA977" t="str">
            <v>2402042</v>
          </cell>
          <cell r="AB977" t="str">
            <v>Placa huella construida</v>
          </cell>
          <cell r="AC977" t="str">
            <v>240204200</v>
          </cell>
          <cell r="AD977" t="str">
            <v>Vía terciaria mejorada</v>
          </cell>
          <cell r="AE977" t="str">
            <v>Metros lineales</v>
          </cell>
        </row>
        <row r="978">
          <cell r="AA978" t="str">
            <v>2402043</v>
          </cell>
          <cell r="AB978" t="str">
            <v>Vía terciaria ampliada y/o rectificada</v>
          </cell>
          <cell r="AC978" t="str">
            <v>240204300</v>
          </cell>
          <cell r="AD978" t="str">
            <v>Vía terciaria mejorada</v>
          </cell>
          <cell r="AE978" t="str">
            <v>Kilómetros</v>
          </cell>
        </row>
        <row r="979">
          <cell r="AA979" t="str">
            <v>2402044</v>
          </cell>
          <cell r="AB979" t="str">
            <v>Puente construido en vía terciaria</v>
          </cell>
          <cell r="AC979" t="str">
            <v>240204400</v>
          </cell>
          <cell r="AD979" t="str">
            <v>Puente construido en vía terciaria existente</v>
          </cell>
          <cell r="AE979" t="str">
            <v>Número</v>
          </cell>
        </row>
        <row r="980">
          <cell r="AA980" t="str">
            <v>2402045</v>
          </cell>
          <cell r="AB980" t="str">
            <v>Vía terciaria rehabilitada</v>
          </cell>
          <cell r="AC980" t="str">
            <v>240204500</v>
          </cell>
          <cell r="AD980" t="str">
            <v xml:space="preserve">Vía terciaria rehabilitada </v>
          </cell>
          <cell r="AE980" t="str">
            <v>Kilómetros</v>
          </cell>
        </row>
        <row r="981">
          <cell r="AA981" t="str">
            <v>2402046</v>
          </cell>
          <cell r="AB981" t="str">
            <v>Puente de la red vial terciaria rehabilitado</v>
          </cell>
          <cell r="AC981" t="str">
            <v>240204600</v>
          </cell>
          <cell r="AD981" t="str">
            <v xml:space="preserve">Puentes de la red terciaria rehabilitados </v>
          </cell>
          <cell r="AE981" t="str">
            <v>Número</v>
          </cell>
        </row>
        <row r="982">
          <cell r="AA982" t="str">
            <v>2402048</v>
          </cell>
          <cell r="AB982" t="str">
            <v>Puente de la red vial terciaria con mantenimiento</v>
          </cell>
          <cell r="AC982" t="str">
            <v>240204800</v>
          </cell>
          <cell r="AD982" t="str">
            <v>Puentes de la red terciaria con mantenimiento</v>
          </cell>
          <cell r="AE982" t="str">
            <v>Número</v>
          </cell>
        </row>
        <row r="983">
          <cell r="AA983" t="str">
            <v>2402049</v>
          </cell>
          <cell r="AB983" t="str">
            <v>Vía terciaria con obras complementarias de seguridad vial</v>
          </cell>
          <cell r="AC983" t="str">
            <v>240204900</v>
          </cell>
          <cell r="AD983" t="str">
            <v>Vía terciaria con obras complementarias  de seguridad vial</v>
          </cell>
          <cell r="AE983" t="str">
            <v>Kilómetros</v>
          </cell>
        </row>
        <row r="984">
          <cell r="AA984" t="str">
            <v>2402051</v>
          </cell>
          <cell r="AB984" t="str">
            <v>Puente peatonal de la red terciaria construido</v>
          </cell>
          <cell r="AC984" t="str">
            <v>240205100</v>
          </cell>
          <cell r="AD984" t="str">
            <v>Puente peatonal de la red terciaria construido</v>
          </cell>
          <cell r="AE984" t="str">
            <v>Número</v>
          </cell>
        </row>
        <row r="985">
          <cell r="AA985" t="str">
            <v>2402052</v>
          </cell>
          <cell r="AB985" t="str">
            <v>Andén de la red terciaria habilitado</v>
          </cell>
          <cell r="AC985" t="str">
            <v>240205200</v>
          </cell>
          <cell r="AD985" t="str">
            <v xml:space="preserve">Andén de la red terciaria en funcionamiento  </v>
          </cell>
          <cell r="AE985" t="str">
            <v>Metros lineales</v>
          </cell>
        </row>
        <row r="986">
          <cell r="AA986" t="str">
            <v>2402053</v>
          </cell>
          <cell r="AB986" t="str">
            <v>Ciclo infraestructura construida en red vial terciaria</v>
          </cell>
          <cell r="AC986" t="str">
            <v>240205300</v>
          </cell>
          <cell r="AD986" t="str">
            <v>Ciclo infraestructura de la red vial terciaria construida</v>
          </cell>
          <cell r="AE986" t="str">
            <v>Metros lineales</v>
          </cell>
        </row>
        <row r="987">
          <cell r="AA987" t="str">
            <v>2402054</v>
          </cell>
          <cell r="AB987" t="str">
            <v>Ciclo infraestructura de la red terciaria con mantenimiento</v>
          </cell>
          <cell r="AC987" t="str">
            <v>240205400</v>
          </cell>
          <cell r="AD987" t="str">
            <v>Ciclo infraestructura de la red vial terciaria con mantenimiento</v>
          </cell>
          <cell r="AE987" t="str">
            <v>Metros lineales</v>
          </cell>
        </row>
        <row r="988">
          <cell r="AA988" t="str">
            <v>2402055</v>
          </cell>
          <cell r="AB988" t="str">
            <v>Caminos ancestrales mejorados</v>
          </cell>
          <cell r="AC988" t="str">
            <v>240205500</v>
          </cell>
          <cell r="AD988" t="str">
            <v xml:space="preserve">Caminos ancestrales mejorados </v>
          </cell>
          <cell r="AE988" t="str">
            <v>Kilómetros</v>
          </cell>
        </row>
        <row r="989">
          <cell r="AA989" t="str">
            <v>2402056</v>
          </cell>
          <cell r="AB989" t="str">
            <v>Caminos ancestrales con mantenimiento</v>
          </cell>
          <cell r="AC989" t="str">
            <v>240205600</v>
          </cell>
          <cell r="AD989" t="str">
            <v xml:space="preserve">Caminos ancestrales con mantenimiento </v>
          </cell>
          <cell r="AE989" t="str">
            <v>Kilómetros</v>
          </cell>
        </row>
        <row r="990">
          <cell r="AA990" t="str">
            <v>2402057</v>
          </cell>
          <cell r="AB990" t="str">
            <v>Puente en caminos ancestrales</v>
          </cell>
          <cell r="AC990" t="str">
            <v>240205700</v>
          </cell>
          <cell r="AD990" t="str">
            <v xml:space="preserve">Puente construido en caminos ancestrales </v>
          </cell>
          <cell r="AE990" t="str">
            <v>Número</v>
          </cell>
        </row>
        <row r="991">
          <cell r="AA991" t="str">
            <v>2402059</v>
          </cell>
          <cell r="AB991" t="str">
            <v>Viaducto construido en vía urbana nueva</v>
          </cell>
          <cell r="AC991" t="str">
            <v>240205900</v>
          </cell>
          <cell r="AD991" t="str">
            <v>Viaducto construido en vía urbana</v>
          </cell>
          <cell r="AE991" t="str">
            <v>Número</v>
          </cell>
        </row>
        <row r="992">
          <cell r="AA992" t="str">
            <v>2402060</v>
          </cell>
          <cell r="AB992" t="str">
            <v>Paso deprimido construido en vía urbana nueva</v>
          </cell>
          <cell r="AC992" t="str">
            <v>240206000</v>
          </cell>
          <cell r="AD992" t="str">
            <v>Paso deprimido construido en vía urbana nueva</v>
          </cell>
          <cell r="AE992" t="str">
            <v>Número</v>
          </cell>
        </row>
        <row r="993">
          <cell r="AA993" t="str">
            <v>2402061</v>
          </cell>
          <cell r="AB993" t="str">
            <v>Puente construido en vía urbana nueva</v>
          </cell>
          <cell r="AC993" t="str">
            <v>240206100</v>
          </cell>
          <cell r="AD993" t="str">
            <v>Puente construido en vía urbana nueva</v>
          </cell>
          <cell r="AE993" t="str">
            <v>Número</v>
          </cell>
        </row>
        <row r="994">
          <cell r="AA994" t="str">
            <v>2402062</v>
          </cell>
          <cell r="AB994" t="str">
            <v>Intercambiador construido en vía urbana</v>
          </cell>
          <cell r="AC994" t="str">
            <v>240206200</v>
          </cell>
          <cell r="AD994" t="str">
            <v xml:space="preserve">Intercambiador construido en vía urbana </v>
          </cell>
          <cell r="AE994" t="str">
            <v>Número</v>
          </cell>
        </row>
        <row r="995">
          <cell r="AA995" t="str">
            <v>2402068</v>
          </cell>
          <cell r="AB995" t="str">
            <v>Viaducto construido en vía urbana existente</v>
          </cell>
          <cell r="AC995" t="str">
            <v>240206800</v>
          </cell>
          <cell r="AD995" t="str">
            <v>Viaducto construido en vía urbana existente</v>
          </cell>
          <cell r="AE995" t="str">
            <v>Número</v>
          </cell>
        </row>
        <row r="996">
          <cell r="AA996" t="str">
            <v>2402069</v>
          </cell>
          <cell r="AB996" t="str">
            <v>Viaducto ampliado o rectificado en vía urbana</v>
          </cell>
          <cell r="AC996" t="str">
            <v>240206900</v>
          </cell>
          <cell r="AD996" t="str">
            <v>Viaducto ampliado o rectificado en vía urbana</v>
          </cell>
          <cell r="AE996" t="str">
            <v>Número</v>
          </cell>
        </row>
        <row r="997">
          <cell r="AA997" t="str">
            <v>2402070</v>
          </cell>
          <cell r="AB997" t="str">
            <v>Paso deprimido construido en vía urbana</v>
          </cell>
          <cell r="AC997" t="str">
            <v>240207000</v>
          </cell>
          <cell r="AD997" t="str">
            <v>Paso deprimido construido en vía urbana existente</v>
          </cell>
          <cell r="AE997" t="str">
            <v>Número</v>
          </cell>
        </row>
        <row r="998">
          <cell r="AA998" t="str">
            <v>2402071</v>
          </cell>
          <cell r="AB998" t="str">
            <v>Paso deprimido de vía urbana ampliado</v>
          </cell>
          <cell r="AC998" t="str">
            <v>240207100</v>
          </cell>
          <cell r="AD998" t="str">
            <v>Vía urbana mejorada con paso a nivel</v>
          </cell>
          <cell r="AE998" t="str">
            <v>Número</v>
          </cell>
        </row>
        <row r="999">
          <cell r="AA999" t="str">
            <v>2402072</v>
          </cell>
          <cell r="AB999" t="str">
            <v>Paso elevado construido en vía urbana</v>
          </cell>
          <cell r="AC999" t="str">
            <v>240207200</v>
          </cell>
          <cell r="AD999" t="str">
            <v>Vía urbana mejorada con paso elevado</v>
          </cell>
          <cell r="AE999" t="str">
            <v>Número</v>
          </cell>
        </row>
        <row r="1000">
          <cell r="AA1000" t="str">
            <v>2402073</v>
          </cell>
          <cell r="AB1000" t="str">
            <v>Paso elevado de vía urbana ampliado</v>
          </cell>
          <cell r="AC1000" t="str">
            <v>240207300</v>
          </cell>
          <cell r="AD1000" t="str">
            <v>Paso elevado ampliado</v>
          </cell>
          <cell r="AE1000" t="str">
            <v>Número</v>
          </cell>
        </row>
        <row r="1001">
          <cell r="AA1001" t="str">
            <v>2402075</v>
          </cell>
          <cell r="AB1001" t="str">
            <v>Puente ampliado o rectificado en vía urbana</v>
          </cell>
          <cell r="AC1001" t="str">
            <v>240207500</v>
          </cell>
          <cell r="AD1001" t="str">
            <v>Puente ampliado o rectificado en vía urbana</v>
          </cell>
          <cell r="AE1001" t="str">
            <v>Número</v>
          </cell>
        </row>
        <row r="1002">
          <cell r="AA1002" t="str">
            <v>2402077</v>
          </cell>
          <cell r="AB1002" t="str">
            <v>Sitio crítico estabilizado en vía urbana</v>
          </cell>
          <cell r="AC1002" t="str">
            <v>240207700</v>
          </cell>
          <cell r="AD1002" t="str">
            <v xml:space="preserve">Sitio crítico estabilizado en vía urbana </v>
          </cell>
          <cell r="AE1002" t="str">
            <v>Número</v>
          </cell>
        </row>
        <row r="1003">
          <cell r="AA1003" t="str">
            <v>2402079</v>
          </cell>
          <cell r="AB1003" t="str">
            <v>Puente de vía urbana rehabilitado</v>
          </cell>
          <cell r="AC1003" t="str">
            <v>240207900</v>
          </cell>
          <cell r="AD1003" t="str">
            <v xml:space="preserve">Puente de vía urbana rehabilitado </v>
          </cell>
          <cell r="AE1003" t="str">
            <v>Número</v>
          </cell>
        </row>
        <row r="1004">
          <cell r="AA1004" t="str">
            <v>2402080</v>
          </cell>
          <cell r="AB1004" t="str">
            <v>Paso deprimido rehabilitado en vía urbana</v>
          </cell>
          <cell r="AC1004" t="str">
            <v>240208000</v>
          </cell>
          <cell r="AD1004" t="str">
            <v>Paso deprimido rehabilitado en vía urbana</v>
          </cell>
          <cell r="AE1004" t="str">
            <v>Número</v>
          </cell>
        </row>
        <row r="1005">
          <cell r="AA1005" t="str">
            <v>2402081</v>
          </cell>
          <cell r="AB1005" t="str">
            <v>Paso elevado rehabilitado en vía urbana</v>
          </cell>
          <cell r="AC1005" t="str">
            <v>240208100</v>
          </cell>
          <cell r="AD1005" t="str">
            <v>Paso elevado rehabilitado en vía urbana</v>
          </cell>
          <cell r="AE1005" t="str">
            <v>Número</v>
          </cell>
        </row>
        <row r="1006">
          <cell r="AA1006" t="str">
            <v>2402083</v>
          </cell>
          <cell r="AB1006" t="str">
            <v>Puente de la red vial urbana con mantenimiento</v>
          </cell>
          <cell r="AC1006" t="str">
            <v>240208300</v>
          </cell>
          <cell r="AD1006" t="str">
            <v xml:space="preserve">Puente de la red vial urbana con mantenimiento </v>
          </cell>
          <cell r="AE1006" t="str">
            <v>Número</v>
          </cell>
        </row>
        <row r="1007">
          <cell r="AA1007" t="str">
            <v>2402084</v>
          </cell>
          <cell r="AB1007" t="str">
            <v>Paso deprimido en vía urbana con mantenimiento</v>
          </cell>
          <cell r="AC1007" t="str">
            <v>240208400</v>
          </cell>
          <cell r="AD1007" t="str">
            <v>Paso deprimido en vía urbana con mantenimiento</v>
          </cell>
          <cell r="AE1007" t="str">
            <v>Número</v>
          </cell>
        </row>
        <row r="1008">
          <cell r="AA1008" t="str">
            <v>2402085</v>
          </cell>
          <cell r="AB1008" t="str">
            <v>Paso elevado en vía urbana con mantenimiento</v>
          </cell>
          <cell r="AC1008" t="str">
            <v>240208500</v>
          </cell>
          <cell r="AD1008" t="str">
            <v>Paso elevado en vía urbana con mantenimiento</v>
          </cell>
          <cell r="AE1008" t="str">
            <v>Número</v>
          </cell>
        </row>
        <row r="1009">
          <cell r="AA1009" t="str">
            <v>2402091</v>
          </cell>
          <cell r="AB1009" t="str">
            <v>Túnel peatonal construido</v>
          </cell>
          <cell r="AC1009" t="str">
            <v>240209100</v>
          </cell>
          <cell r="AD1009" t="str">
            <v>Túnel peatonal construido</v>
          </cell>
          <cell r="AE1009" t="str">
            <v>Número</v>
          </cell>
        </row>
        <row r="1010">
          <cell r="AA1010" t="str">
            <v>2402092</v>
          </cell>
          <cell r="AB1010" t="str">
            <v>Andén de la red urbana habilitado</v>
          </cell>
          <cell r="AC1010" t="str">
            <v>240209200</v>
          </cell>
          <cell r="AD1010" t="str">
            <v>Andén construido en vía urbana como obra complementaria de seguridad vial</v>
          </cell>
          <cell r="AE1010" t="str">
            <v>Metros lineales</v>
          </cell>
        </row>
        <row r="1011">
          <cell r="AA1011" t="str">
            <v>2402093</v>
          </cell>
          <cell r="AB1011" t="str">
            <v>Ciclo infraestructura construida en vía urbana</v>
          </cell>
          <cell r="AC1011" t="str">
            <v>240209300</v>
          </cell>
          <cell r="AD1011" t="str">
            <v>Ciclo infraestructura urbana construida</v>
          </cell>
          <cell r="AE1011" t="str">
            <v>Metros lineales</v>
          </cell>
        </row>
        <row r="1012">
          <cell r="AA1012" t="str">
            <v>2402094</v>
          </cell>
          <cell r="AB1012" t="str">
            <v>Ciclo infraestructura urbana con mantenimiento</v>
          </cell>
          <cell r="AC1012" t="str">
            <v>240209400</v>
          </cell>
          <cell r="AD1012" t="str">
            <v>Ciclo infraestructura urbana con mantenimiento</v>
          </cell>
          <cell r="AE1012" t="str">
            <v>Metros lineales</v>
          </cell>
        </row>
        <row r="1013">
          <cell r="AA1013" t="str">
            <v>2402095</v>
          </cell>
          <cell r="AB1013" t="str">
            <v>Zonas ribereñas mejoradas</v>
          </cell>
          <cell r="AC1013" t="str">
            <v>240209500</v>
          </cell>
          <cell r="AD1013" t="str">
            <v xml:space="preserve">Obras de protección realizadas </v>
          </cell>
          <cell r="AE1013" t="str">
            <v>Número</v>
          </cell>
        </row>
        <row r="1014">
          <cell r="AA1014" t="str">
            <v>2402096</v>
          </cell>
          <cell r="AB1014" t="str">
            <v>Vía terciaria atendida por emergencia</v>
          </cell>
          <cell r="AC1014" t="str">
            <v>240209600</v>
          </cell>
          <cell r="AD1014" t="str">
            <v xml:space="preserve">Vía terciaria con mantenimiento de emergencia </v>
          </cell>
          <cell r="AE1014" t="str">
            <v>Kilómetros</v>
          </cell>
        </row>
        <row r="1015">
          <cell r="AA1015" t="str">
            <v>2402097</v>
          </cell>
          <cell r="AB1015" t="str">
            <v>Puente de vía terciaria atendido por emergencia</v>
          </cell>
          <cell r="AC1015" t="str">
            <v>240209700</v>
          </cell>
          <cell r="AD1015" t="str">
            <v xml:space="preserve">Puente de vía terciaria con mantenimiento de emergencia </v>
          </cell>
          <cell r="AE1015" t="str">
            <v>Número</v>
          </cell>
        </row>
        <row r="1016">
          <cell r="AA1016" t="str">
            <v>2402098</v>
          </cell>
          <cell r="AB1016" t="str">
            <v>Sitio crítico de la red terciaria estabilizado</v>
          </cell>
          <cell r="AC1016" t="str">
            <v>240209800</v>
          </cell>
          <cell r="AD1016" t="str">
            <v>Sitio crítico de la red terciaria estabilizado</v>
          </cell>
          <cell r="AE1016" t="str">
            <v>Número</v>
          </cell>
        </row>
        <row r="1017">
          <cell r="AA1017" t="str">
            <v>2402100</v>
          </cell>
          <cell r="AB1017" t="str">
            <v>Puente de vía urbana atendido por emergencia</v>
          </cell>
          <cell r="AC1017" t="str">
            <v>240210000</v>
          </cell>
          <cell r="AD1017" t="str">
            <v>Puente de vía urbana atendido por emergencia</v>
          </cell>
          <cell r="AE1017" t="str">
            <v>Número</v>
          </cell>
        </row>
        <row r="1018">
          <cell r="AA1018" t="str">
            <v>2402101</v>
          </cell>
          <cell r="AB1018" t="str">
            <v>Sitio crítico de la red urbana estabilizado</v>
          </cell>
          <cell r="AC1018" t="str">
            <v>240210100</v>
          </cell>
          <cell r="AD1018" t="str">
            <v>Sitio crítico de la red urbana estabilizado</v>
          </cell>
          <cell r="AE1018" t="str">
            <v>Número</v>
          </cell>
        </row>
        <row r="1019">
          <cell r="AA1019" t="str">
            <v>2402103</v>
          </cell>
          <cell r="AB1019" t="str">
            <v>Documentos de investigación</v>
          </cell>
          <cell r="AC1019" t="str">
            <v>240210300</v>
          </cell>
          <cell r="AD1019" t="str">
            <v>Documentos de investigación realizados</v>
          </cell>
          <cell r="AE1019" t="str">
            <v>Número</v>
          </cell>
        </row>
        <row r="1020">
          <cell r="AA1020" t="str">
            <v>2402104</v>
          </cell>
          <cell r="AB1020" t="str">
            <v>Documentos de planeación</v>
          </cell>
          <cell r="AC1020" t="str">
            <v>240210400</v>
          </cell>
          <cell r="AD1020" t="str">
            <v>Documentos de planeación realizados</v>
          </cell>
          <cell r="AE1020" t="str">
            <v>Número</v>
          </cell>
        </row>
        <row r="1021">
          <cell r="AA1021" t="str">
            <v>2402105</v>
          </cell>
          <cell r="AB1021" t="str">
            <v>Documentos de lineamientos técnicos</v>
          </cell>
          <cell r="AC1021" t="str">
            <v>240210500</v>
          </cell>
          <cell r="AD1021" t="str">
            <v>Documentos de lineamientos técnicos realizados</v>
          </cell>
          <cell r="AE1021" t="str">
            <v>Número</v>
          </cell>
        </row>
        <row r="1022">
          <cell r="AA1022" t="str">
            <v>2402107</v>
          </cell>
          <cell r="AB1022" t="str">
            <v>Servicio de asistencia técnica en infraestructura y Servicio de la red vial regional</v>
          </cell>
          <cell r="AC1022" t="str">
            <v>240210700</v>
          </cell>
          <cell r="AD1022" t="str">
            <v>Entidades asistidas técnicamente</v>
          </cell>
          <cell r="AE1022" t="str">
            <v>Número</v>
          </cell>
        </row>
        <row r="1023">
          <cell r="AA1023" t="str">
            <v>2402110</v>
          </cell>
          <cell r="AB1023" t="str">
            <v>Terminales de transporte construidas</v>
          </cell>
          <cell r="AC1023" t="str">
            <v>240211000</v>
          </cell>
          <cell r="AD1023" t="str">
            <v>Terminales de transporte construidas</v>
          </cell>
          <cell r="AE1023" t="str">
            <v>Número</v>
          </cell>
        </row>
        <row r="1024">
          <cell r="AA1024" t="str">
            <v>2402111</v>
          </cell>
          <cell r="AB1024" t="str">
            <v>Terminales de transporte mejoradas</v>
          </cell>
          <cell r="AC1024" t="str">
            <v>240211100</v>
          </cell>
          <cell r="AD1024" t="str">
            <v>Terminales de transporte mejoradas</v>
          </cell>
          <cell r="AE1024" t="str">
            <v>Número</v>
          </cell>
        </row>
        <row r="1025">
          <cell r="AA1025" t="str">
            <v>2402112</v>
          </cell>
          <cell r="AB1025" t="str">
            <v>Vía terciaria con mantenimiento periódico o rutinario</v>
          </cell>
          <cell r="AC1025" t="str">
            <v>240211200</v>
          </cell>
          <cell r="AD1025" t="str">
            <v xml:space="preserve">Vía terciaria con mantenimiento </v>
          </cell>
          <cell r="AE1025" t="str">
            <v>Kilómetros</v>
          </cell>
        </row>
        <row r="1026">
          <cell r="AA1026" t="str">
            <v>2402113</v>
          </cell>
          <cell r="AB1026" t="str">
            <v>Vía urbana construida</v>
          </cell>
          <cell r="AC1026" t="str">
            <v>240211300</v>
          </cell>
          <cell r="AD1026" t="str">
            <v xml:space="preserve">Vía urbana construida </v>
          </cell>
          <cell r="AE1026" t="str">
            <v>Kilómetros</v>
          </cell>
        </row>
        <row r="1027">
          <cell r="AA1027" t="str">
            <v>2402114</v>
          </cell>
          <cell r="AB1027" t="str">
            <v>Vía urbana mejorada</v>
          </cell>
          <cell r="AC1027" t="str">
            <v>240211400</v>
          </cell>
          <cell r="AD1027" t="str">
            <v xml:space="preserve">Vía urbana mejorada </v>
          </cell>
          <cell r="AE1027" t="str">
            <v>Kilómetros</v>
          </cell>
        </row>
        <row r="1028">
          <cell r="AA1028" t="str">
            <v>2402115</v>
          </cell>
          <cell r="AB1028" t="str">
            <v>Vía urbana con mantenimiento periódico o rutinario</v>
          </cell>
          <cell r="AC1028" t="str">
            <v>240211500</v>
          </cell>
          <cell r="AD1028" t="str">
            <v xml:space="preserve">Vía urbana con mantenimiento  </v>
          </cell>
          <cell r="AE1028" t="str">
            <v>Kilómetros</v>
          </cell>
        </row>
        <row r="1029">
          <cell r="AA1029" t="str">
            <v>2402116</v>
          </cell>
          <cell r="AB1029" t="str">
            <v>Vía urbana rehabilitada</v>
          </cell>
          <cell r="AC1029" t="str">
            <v>240211600</v>
          </cell>
          <cell r="AD1029" t="str">
            <v xml:space="preserve">Vía urbana rehabilitada </v>
          </cell>
          <cell r="AE1029" t="str">
            <v>Kilómetros</v>
          </cell>
        </row>
        <row r="1030">
          <cell r="AA1030" t="str">
            <v>2402117</v>
          </cell>
          <cell r="AB1030" t="str">
            <v>Servicio de Información Geográfica - SIG</v>
          </cell>
          <cell r="AC1030" t="str">
            <v>240211700</v>
          </cell>
          <cell r="AD1030" t="str">
            <v>Vías regionales o urbanas inventariadas</v>
          </cell>
          <cell r="AE1030" t="str">
            <v>Kilómetros</v>
          </cell>
        </row>
        <row r="1031">
          <cell r="AA1031" t="str">
            <v>2402118</v>
          </cell>
          <cell r="AB1031" t="str">
            <v>Estudios de preinversión para la red vial regional</v>
          </cell>
          <cell r="AC1031" t="str">
            <v>240211800</v>
          </cell>
          <cell r="AD1031" t="str">
            <v>Estudios de preinversión realizados</v>
          </cell>
          <cell r="AE1031" t="str">
            <v>Número</v>
          </cell>
        </row>
        <row r="1032">
          <cell r="AA1032" t="str">
            <v>2402119</v>
          </cell>
          <cell r="AB1032" t="str">
            <v>Puente construido en vía urbana existente</v>
          </cell>
          <cell r="AC1032" t="str">
            <v>240211900</v>
          </cell>
          <cell r="AD1032" t="str">
            <v>Puente construido en vía urbana existente</v>
          </cell>
          <cell r="AE1032" t="str">
            <v>Número</v>
          </cell>
        </row>
        <row r="1033">
          <cell r="AA1033" t="str">
            <v>2402120</v>
          </cell>
          <cell r="AB1033" t="str">
            <v>Puente peatonal con mantenimiento</v>
          </cell>
          <cell r="AC1033" t="str">
            <v>240212000</v>
          </cell>
          <cell r="AD1033" t="str">
            <v>Puente peatonal con mantenimiento</v>
          </cell>
          <cell r="AE1033" t="str">
            <v>Número</v>
          </cell>
        </row>
        <row r="1034">
          <cell r="AA1034" t="str">
            <v>2402121</v>
          </cell>
          <cell r="AB1034" t="str">
            <v>Andén construido</v>
          </cell>
          <cell r="AC1034" t="str">
            <v>240212100</v>
          </cell>
          <cell r="AD1034" t="str">
            <v>Andén construido</v>
          </cell>
          <cell r="AE1034" t="str">
            <v xml:space="preserve">Metros </v>
          </cell>
        </row>
        <row r="1035">
          <cell r="AA1035" t="str">
            <v>2402122</v>
          </cell>
          <cell r="AB1035" t="str">
            <v>Puente peatonal de la red secundaria construido</v>
          </cell>
          <cell r="AC1035" t="str">
            <v>240212200</v>
          </cell>
          <cell r="AD1035" t="str">
            <v>Puente peatonal de la red secundaria construido</v>
          </cell>
          <cell r="AE1035" t="str">
            <v>Número</v>
          </cell>
        </row>
        <row r="1036">
          <cell r="AA1036" t="str">
            <v>2402123</v>
          </cell>
          <cell r="AB1036" t="str">
            <v>Vía secundaria con dispositivos de control y señalización</v>
          </cell>
          <cell r="AC1036" t="str">
            <v>240212300</v>
          </cell>
          <cell r="AD1036" t="str">
            <v>Vía secundaria con dispositivos de control y señalización</v>
          </cell>
          <cell r="AE1036" t="str">
            <v>Kilómetros</v>
          </cell>
        </row>
        <row r="1037">
          <cell r="AA1037" t="str">
            <v>2402124</v>
          </cell>
          <cell r="AB1037" t="str">
            <v>Vía terciaria con dispositivos de control y señalización</v>
          </cell>
          <cell r="AC1037" t="str">
            <v>240212400</v>
          </cell>
          <cell r="AD1037" t="str">
            <v>Vía terciaria con dispositivos de control y señalización</v>
          </cell>
          <cell r="AE1037" t="str">
            <v>Kilómetros</v>
          </cell>
        </row>
        <row r="1038">
          <cell r="AA1038" t="str">
            <v>2402125</v>
          </cell>
          <cell r="AB1038" t="str">
            <v>Banco de maquinaria dotado</v>
          </cell>
          <cell r="AC1038" t="str">
            <v>240212500</v>
          </cell>
          <cell r="AD1038" t="str">
            <v>Maquinaria y equipos adquiridos</v>
          </cell>
          <cell r="AE1038" t="str">
            <v>Número</v>
          </cell>
        </row>
        <row r="1039">
          <cell r="AA1039" t="str">
            <v>2402126</v>
          </cell>
          <cell r="AB1039" t="str">
            <v>Vías secundarias y terciarias categorizadas</v>
          </cell>
          <cell r="AC1039" t="str">
            <v>240212600</v>
          </cell>
          <cell r="AD1039" t="str">
            <v>Vías categorizadas</v>
          </cell>
          <cell r="AE1039" t="str">
            <v>Número</v>
          </cell>
        </row>
        <row r="1040">
          <cell r="AA1040" t="str">
            <v>2402127</v>
          </cell>
          <cell r="AB1040" t="str">
            <v>Andén de la red urbana rehabilitado</v>
          </cell>
          <cell r="AC1040" t="str">
            <v>240212700</v>
          </cell>
          <cell r="AD1040" t="str">
            <v>Andenes de la red urbana rehabilitados</v>
          </cell>
          <cell r="AE1040" t="str">
            <v xml:space="preserve">Metros </v>
          </cell>
        </row>
        <row r="1041">
          <cell r="AA1041" t="str">
            <v>2402128</v>
          </cell>
          <cell r="AB1041" t="str">
            <v>Andén de la red urbana mejorado</v>
          </cell>
          <cell r="AC1041" t="str">
            <v>240212800</v>
          </cell>
          <cell r="AD1041" t="str">
            <v>Andenes de la red urbana mejorados</v>
          </cell>
          <cell r="AE1041" t="str">
            <v xml:space="preserve">Metros </v>
          </cell>
        </row>
        <row r="1042">
          <cell r="AA1042" t="str">
            <v>2402129</v>
          </cell>
          <cell r="AB1042" t="str">
            <v>Andén de la red urbana mantenido</v>
          </cell>
          <cell r="AC1042" t="str">
            <v>240212900</v>
          </cell>
          <cell r="AD1042" t="str">
            <v>Andenes de la red urbana mantenidos</v>
          </cell>
          <cell r="AE1042" t="str">
            <v xml:space="preserve">Metros </v>
          </cell>
        </row>
        <row r="1043">
          <cell r="AA1043" t="str">
            <v>2402130</v>
          </cell>
          <cell r="AB1043" t="str">
            <v>Puente peatonal de la red urbana construido</v>
          </cell>
          <cell r="AC1043" t="str">
            <v>240213000</v>
          </cell>
          <cell r="AD1043" t="str">
            <v>Puentes peatonales de la red urbana construidos</v>
          </cell>
          <cell r="AE1043" t="str">
            <v>Número</v>
          </cell>
        </row>
        <row r="1044">
          <cell r="AA1044" t="str">
            <v>2402131</v>
          </cell>
          <cell r="AB1044" t="str">
            <v>Puente peatonal de la red urbana mejorado</v>
          </cell>
          <cell r="AC1044" t="str">
            <v>240213100</v>
          </cell>
          <cell r="AD1044" t="str">
            <v>Puentes peatonales de la red urbana mejorados</v>
          </cell>
          <cell r="AE1044" t="str">
            <v>Número</v>
          </cell>
        </row>
        <row r="1045">
          <cell r="AA1045" t="str">
            <v>2402132</v>
          </cell>
          <cell r="AB1045" t="str">
            <v>Puente peatonal de la red urbana habilitado</v>
          </cell>
          <cell r="AC1045" t="str">
            <v>240213200</v>
          </cell>
          <cell r="AD1045" t="str">
            <v>Puentes peatonales de la red urbana rehabilitados</v>
          </cell>
          <cell r="AE1045" t="str">
            <v>Número</v>
          </cell>
        </row>
        <row r="1046">
          <cell r="AA1046" t="str">
            <v>2402133</v>
          </cell>
          <cell r="AB1046" t="str">
            <v>Puente peatonal de la red urbana con mantenimiento</v>
          </cell>
          <cell r="AC1046" t="str">
            <v>240213300</v>
          </cell>
          <cell r="AD1046" t="str">
            <v>Puentes peatonales de la red urbana con mantenimiento</v>
          </cell>
          <cell r="AE1046" t="str">
            <v>Número</v>
          </cell>
        </row>
        <row r="1047">
          <cell r="AA1047" t="str">
            <v>2402134</v>
          </cell>
          <cell r="AB1047" t="str">
            <v xml:space="preserve">Servicio de educación informal </v>
          </cell>
          <cell r="AC1047" t="str">
            <v>240213400</v>
          </cell>
          <cell r="AD1047" t="str">
            <v>Estrategias de educación informal implementadas</v>
          </cell>
          <cell r="AE1047" t="str">
            <v>Número</v>
          </cell>
        </row>
        <row r="1048">
          <cell r="AA1048" t="str">
            <v>2402135</v>
          </cell>
          <cell r="AB1048" t="str">
            <v>Intersección construida en vía urbana</v>
          </cell>
          <cell r="AC1048" t="str">
            <v>240213500</v>
          </cell>
          <cell r="AD1048" t="str">
            <v>Intersección construida en la red vial urbana</v>
          </cell>
          <cell r="AE1048" t="str">
            <v>Número</v>
          </cell>
        </row>
        <row r="1049">
          <cell r="AA1049" t="str">
            <v>2402136</v>
          </cell>
          <cell r="AB1049" t="str">
            <v>Intersección construida en vía secundaria</v>
          </cell>
          <cell r="AC1049" t="str">
            <v>240213600</v>
          </cell>
          <cell r="AD1049" t="str">
            <v>Intersección construida en la red vial secundaria</v>
          </cell>
          <cell r="AE1049" t="str">
            <v>Número</v>
          </cell>
        </row>
        <row r="1050">
          <cell r="AA1050" t="str">
            <v>2402137</v>
          </cell>
          <cell r="AB1050" t="str">
            <v>Intersección construida en vía terciaria</v>
          </cell>
          <cell r="AC1050" t="str">
            <v>240213700</v>
          </cell>
          <cell r="AD1050" t="str">
            <v>Intersección construida en la red vial terciaria</v>
          </cell>
          <cell r="AE1050" t="str">
            <v>Número</v>
          </cell>
        </row>
        <row r="1051">
          <cell r="AA1051" t="str">
            <v>2402138</v>
          </cell>
          <cell r="AB1051" t="str">
            <v>Documentos de estudios técnicos</v>
          </cell>
          <cell r="AC1051" t="str">
            <v>240213800</v>
          </cell>
          <cell r="AD1051" t="str">
            <v>Documentos de estudios técnicos realizados</v>
          </cell>
          <cell r="AE1051" t="str">
            <v>Número</v>
          </cell>
        </row>
        <row r="1052">
          <cell r="AA1052" t="str">
            <v>2403001</v>
          </cell>
          <cell r="AB1052" t="str">
            <v>Aeropuertos construidos</v>
          </cell>
          <cell r="AC1052" t="str">
            <v>240300100</v>
          </cell>
          <cell r="AD1052" t="str">
            <v xml:space="preserve">Aeropuertos construidos </v>
          </cell>
          <cell r="AE1052" t="str">
            <v>Número</v>
          </cell>
        </row>
        <row r="1053">
          <cell r="AA1053" t="str">
            <v>2403002</v>
          </cell>
          <cell r="AB1053" t="str">
            <v>Aeropuertos mejorados</v>
          </cell>
          <cell r="AC1053" t="str">
            <v>240300200</v>
          </cell>
          <cell r="AD1053" t="str">
            <v xml:space="preserve">Aeropuertos mejorados </v>
          </cell>
          <cell r="AE1053" t="str">
            <v>Número</v>
          </cell>
        </row>
        <row r="1054">
          <cell r="AA1054" t="str">
            <v>2403025</v>
          </cell>
          <cell r="AB1054" t="str">
            <v>Aeropuertos con mantenimiento</v>
          </cell>
          <cell r="AC1054" t="str">
            <v>240302500</v>
          </cell>
          <cell r="AD1054" t="str">
            <v xml:space="preserve">Aeropuerto con mantenimiento </v>
          </cell>
          <cell r="AE1054" t="str">
            <v>Número</v>
          </cell>
        </row>
        <row r="1055">
          <cell r="AA1055" t="str">
            <v>2403026</v>
          </cell>
          <cell r="AB1055" t="str">
            <v>Pista aérea mantenida</v>
          </cell>
          <cell r="AC1055" t="str">
            <v>240302600</v>
          </cell>
          <cell r="AD1055" t="str">
            <v xml:space="preserve">Aeropuerto con mantenimiento </v>
          </cell>
          <cell r="AE1055" t="str">
            <v>Número</v>
          </cell>
        </row>
        <row r="1056">
          <cell r="AA1056" t="str">
            <v>2403027</v>
          </cell>
          <cell r="AB1056" t="str">
            <v>Calle de rodaje mantenida</v>
          </cell>
          <cell r="AC1056" t="str">
            <v>240302700</v>
          </cell>
          <cell r="AD1056" t="str">
            <v xml:space="preserve">Aeropuerto con mantenimiento </v>
          </cell>
          <cell r="AE1056" t="str">
            <v>Número</v>
          </cell>
        </row>
        <row r="1057">
          <cell r="AA1057" t="str">
            <v>2403028</v>
          </cell>
          <cell r="AB1057" t="str">
            <v>Zonas de seguridad mantenidas</v>
          </cell>
          <cell r="AC1057" t="str">
            <v>240302800</v>
          </cell>
          <cell r="AD1057" t="str">
            <v xml:space="preserve">Aeropuerto con mantenimiento </v>
          </cell>
          <cell r="AE1057" t="str">
            <v>Número</v>
          </cell>
        </row>
        <row r="1058">
          <cell r="AA1058" t="str">
            <v>2403030</v>
          </cell>
          <cell r="AB1058" t="str">
            <v>Torre de control mantenida</v>
          </cell>
          <cell r="AC1058" t="str">
            <v>240303000</v>
          </cell>
          <cell r="AD1058" t="str">
            <v xml:space="preserve">Aeropuerto con mantenimiento </v>
          </cell>
          <cell r="AE1058" t="str">
            <v>Número</v>
          </cell>
        </row>
        <row r="1059">
          <cell r="AA1059" t="str">
            <v>2403031</v>
          </cell>
          <cell r="AB1059" t="str">
            <v>Plataforma mantenida</v>
          </cell>
          <cell r="AC1059" t="str">
            <v>240303100</v>
          </cell>
          <cell r="AD1059" t="str">
            <v xml:space="preserve">Aeropuerto con mantenimiento </v>
          </cell>
          <cell r="AE1059" t="str">
            <v>Número</v>
          </cell>
        </row>
        <row r="1060">
          <cell r="AA1060" t="str">
            <v>2403032</v>
          </cell>
          <cell r="AB1060" t="str">
            <v>Obras complementarias mantenidas</v>
          </cell>
          <cell r="AC1060" t="str">
            <v>240303200</v>
          </cell>
          <cell r="AD1060" t="str">
            <v xml:space="preserve">Aeropuerto con mantenimiento </v>
          </cell>
          <cell r="AE1060" t="str">
            <v>Número</v>
          </cell>
        </row>
        <row r="1061">
          <cell r="AA1061" t="str">
            <v>2403039</v>
          </cell>
          <cell r="AB1061" t="str">
            <v>Documentos de lineamientos técnicos</v>
          </cell>
          <cell r="AC1061" t="str">
            <v>240303900</v>
          </cell>
          <cell r="AD1061" t="str">
            <v>Documentos de lineamientos técnicos realizados</v>
          </cell>
          <cell r="AE1061" t="str">
            <v>Número</v>
          </cell>
        </row>
        <row r="1062">
          <cell r="AA1062" t="str">
            <v>2403046</v>
          </cell>
          <cell r="AB1062" t="str">
            <v>Aeropuertos con servicio de Sanidad Aeroportuaria implementada</v>
          </cell>
          <cell r="AC1062" t="str">
            <v>240304600</v>
          </cell>
          <cell r="AD1062" t="str">
            <v>Aeropuertos con servicio de Sanidad Aeroportuaria implementada</v>
          </cell>
          <cell r="AE1062" t="str">
            <v>Número</v>
          </cell>
        </row>
        <row r="1063">
          <cell r="AA1063" t="str">
            <v>2403049</v>
          </cell>
          <cell r="AB1063" t="str">
            <v>Aeródromos construidos</v>
          </cell>
          <cell r="AC1063" t="str">
            <v>240304900</v>
          </cell>
          <cell r="AD1063" t="str">
            <v>Aeródromos construidos</v>
          </cell>
          <cell r="AE1063" t="str">
            <v>Número</v>
          </cell>
        </row>
        <row r="1064">
          <cell r="AA1064" t="str">
            <v>2403050</v>
          </cell>
          <cell r="AB1064" t="str">
            <v>Aeródromos mejorados</v>
          </cell>
          <cell r="AC1064" t="str">
            <v>240305000</v>
          </cell>
          <cell r="AD1064" t="str">
            <v xml:space="preserve">Aeródromos mejorados </v>
          </cell>
          <cell r="AE1064" t="str">
            <v>Número</v>
          </cell>
        </row>
        <row r="1065">
          <cell r="AA1065" t="str">
            <v>2403051</v>
          </cell>
          <cell r="AB1065" t="str">
            <v>Pista aérea para aeródromo construida</v>
          </cell>
          <cell r="AC1065" t="str">
            <v>240305100</v>
          </cell>
          <cell r="AD1065" t="str">
            <v xml:space="preserve">Aeródromos mejorados </v>
          </cell>
          <cell r="AE1065" t="str">
            <v>Número</v>
          </cell>
        </row>
        <row r="1066">
          <cell r="AA1066" t="str">
            <v>2403052</v>
          </cell>
          <cell r="AB1066" t="str">
            <v>Calle de rodaje para aeródromo construida</v>
          </cell>
          <cell r="AC1066" t="str">
            <v>240305200</v>
          </cell>
          <cell r="AD1066" t="str">
            <v xml:space="preserve">Aeródromos mejorados </v>
          </cell>
          <cell r="AE1066" t="str">
            <v>Número</v>
          </cell>
        </row>
        <row r="1067">
          <cell r="AA1067" t="str">
            <v>2403053</v>
          </cell>
          <cell r="AB1067" t="str">
            <v>Zonas de seguridad para aeródromo construidas</v>
          </cell>
          <cell r="AC1067" t="str">
            <v>240305300</v>
          </cell>
          <cell r="AD1067" t="str">
            <v xml:space="preserve">Aeródromos mejorados </v>
          </cell>
          <cell r="AE1067" t="str">
            <v>Número</v>
          </cell>
        </row>
        <row r="1068">
          <cell r="AA1068" t="str">
            <v>2403054</v>
          </cell>
          <cell r="AB1068" t="str">
            <v>Zonas de seguridad para aeródromo ampliadas</v>
          </cell>
          <cell r="AC1068" t="str">
            <v>240305400</v>
          </cell>
          <cell r="AD1068" t="str">
            <v xml:space="preserve">Aeródromos mejorados </v>
          </cell>
          <cell r="AE1068" t="str">
            <v>Número</v>
          </cell>
        </row>
        <row r="1069">
          <cell r="AA1069" t="str">
            <v>2403055</v>
          </cell>
          <cell r="AB1069" t="str">
            <v>Hangar para aeródromo construido</v>
          </cell>
          <cell r="AC1069" t="str">
            <v>240305500</v>
          </cell>
          <cell r="AD1069" t="str">
            <v xml:space="preserve">Aeródromos mejorados </v>
          </cell>
          <cell r="AE1069" t="str">
            <v>Número</v>
          </cell>
        </row>
        <row r="1070">
          <cell r="AA1070" t="str">
            <v>2403056</v>
          </cell>
          <cell r="AB1070" t="str">
            <v>Cerramiento para aeródromo construido</v>
          </cell>
          <cell r="AC1070" t="str">
            <v>240305600</v>
          </cell>
          <cell r="AD1070" t="str">
            <v xml:space="preserve">Aeródromos mejorados </v>
          </cell>
          <cell r="AE1070" t="str">
            <v>Número</v>
          </cell>
        </row>
        <row r="1071">
          <cell r="AA1071" t="str">
            <v>2403057</v>
          </cell>
          <cell r="AB1071" t="str">
            <v>Plataforma para aeródromo construida</v>
          </cell>
          <cell r="AC1071" t="str">
            <v>240305700</v>
          </cell>
          <cell r="AD1071" t="str">
            <v xml:space="preserve">Aeródromos mejorados </v>
          </cell>
          <cell r="AE1071" t="str">
            <v>Número</v>
          </cell>
        </row>
        <row r="1072">
          <cell r="AA1072" t="str">
            <v>2403058</v>
          </cell>
          <cell r="AB1072" t="str">
            <v>Pista aérea para aeródromo ampliada</v>
          </cell>
          <cell r="AC1072" t="str">
            <v>240305800</v>
          </cell>
          <cell r="AD1072" t="str">
            <v xml:space="preserve">Aeródromos mejorados </v>
          </cell>
          <cell r="AE1072" t="str">
            <v>Número</v>
          </cell>
        </row>
        <row r="1073">
          <cell r="AA1073" t="str">
            <v>2403059</v>
          </cell>
          <cell r="AB1073" t="str">
            <v>Calle de rodaje para aeródromo ampliada</v>
          </cell>
          <cell r="AC1073" t="str">
            <v>240305900</v>
          </cell>
          <cell r="AD1073" t="str">
            <v xml:space="preserve">Aeródromos mejorados </v>
          </cell>
          <cell r="AE1073" t="str">
            <v>Número</v>
          </cell>
        </row>
        <row r="1074">
          <cell r="AA1074" t="str">
            <v>2403060</v>
          </cell>
          <cell r="AB1074" t="str">
            <v>Torre de control para aeródromo adecuada</v>
          </cell>
          <cell r="AC1074" t="str">
            <v>240306000</v>
          </cell>
          <cell r="AD1074" t="str">
            <v xml:space="preserve">Aeródromos mejorados </v>
          </cell>
          <cell r="AE1074" t="str">
            <v>Número</v>
          </cell>
        </row>
        <row r="1075">
          <cell r="AA1075" t="str">
            <v>2403061</v>
          </cell>
          <cell r="AB1075" t="str">
            <v>Plataforma para aeródromo ampliada</v>
          </cell>
          <cell r="AC1075" t="str">
            <v>240306100</v>
          </cell>
          <cell r="AD1075" t="str">
            <v xml:space="preserve">Aeródromos mejorados </v>
          </cell>
          <cell r="AE1075" t="str">
            <v>Número</v>
          </cell>
        </row>
        <row r="1076">
          <cell r="AA1076" t="str">
            <v>2403062</v>
          </cell>
          <cell r="AB1076" t="str">
            <v>Aeródromos con mantenimiento</v>
          </cell>
          <cell r="AC1076" t="str">
            <v>240306200</v>
          </cell>
          <cell r="AD1076" t="str">
            <v>Aeródromos con mantenimiento</v>
          </cell>
          <cell r="AE1076" t="str">
            <v>Número</v>
          </cell>
        </row>
        <row r="1077">
          <cell r="AA1077" t="str">
            <v>2403070</v>
          </cell>
          <cell r="AB1077" t="str">
            <v>Helipuertos construidos</v>
          </cell>
          <cell r="AC1077" t="str">
            <v>240307000</v>
          </cell>
          <cell r="AD1077" t="str">
            <v xml:space="preserve">Helipuertos construidos </v>
          </cell>
          <cell r="AE1077" t="str">
            <v>Número</v>
          </cell>
        </row>
        <row r="1078">
          <cell r="AA1078" t="str">
            <v>2403071</v>
          </cell>
          <cell r="AB1078" t="str">
            <v>Helipuertos mejorados</v>
          </cell>
          <cell r="AC1078" t="str">
            <v>240307100</v>
          </cell>
          <cell r="AD1078" t="str">
            <v xml:space="preserve">Helipuertos mejorados </v>
          </cell>
          <cell r="AE1078" t="str">
            <v>Número</v>
          </cell>
        </row>
        <row r="1079">
          <cell r="AA1079" t="str">
            <v>2403072</v>
          </cell>
          <cell r="AB1079" t="str">
            <v>Zonas de seguridad para helipuerto construidas</v>
          </cell>
          <cell r="AC1079" t="str">
            <v>240307200</v>
          </cell>
          <cell r="AD1079" t="str">
            <v xml:space="preserve">Helipuertos mejorados </v>
          </cell>
          <cell r="AE1079" t="str">
            <v>Número</v>
          </cell>
        </row>
        <row r="1080">
          <cell r="AA1080" t="str">
            <v>2403073</v>
          </cell>
          <cell r="AB1080" t="str">
            <v>Plataforma para helipuerto ampliada</v>
          </cell>
          <cell r="AC1080" t="str">
            <v>240307300</v>
          </cell>
          <cell r="AD1080" t="str">
            <v xml:space="preserve">Helipuertos mejorados </v>
          </cell>
          <cell r="AE1080" t="str">
            <v>Número</v>
          </cell>
        </row>
        <row r="1081">
          <cell r="AA1081" t="str">
            <v>2403074</v>
          </cell>
          <cell r="AB1081" t="str">
            <v>Cerramiento para helipuerto mejorado</v>
          </cell>
          <cell r="AC1081" t="str">
            <v>240307400</v>
          </cell>
          <cell r="AD1081" t="str">
            <v xml:space="preserve">Helipuertos mejorados </v>
          </cell>
          <cell r="AE1081" t="str">
            <v>Número</v>
          </cell>
        </row>
        <row r="1082">
          <cell r="AA1082" t="str">
            <v>2403075</v>
          </cell>
          <cell r="AB1082" t="str">
            <v>Helipuertos con mantenimiento</v>
          </cell>
          <cell r="AC1082" t="str">
            <v>240307500</v>
          </cell>
          <cell r="AD1082" t="str">
            <v>Helipuertos con mantenimiento</v>
          </cell>
          <cell r="AE1082" t="str">
            <v>Número</v>
          </cell>
        </row>
        <row r="1083">
          <cell r="AA1083" t="str">
            <v>2403079</v>
          </cell>
          <cell r="AB1083" t="str">
            <v>Documentos de investigación</v>
          </cell>
          <cell r="AC1083" t="str">
            <v>240307900</v>
          </cell>
          <cell r="AD1083" t="str">
            <v>Documentos de investigación realizados</v>
          </cell>
          <cell r="AE1083" t="str">
            <v>Número</v>
          </cell>
        </row>
        <row r="1084">
          <cell r="AA1084" t="str">
            <v>2403080</v>
          </cell>
          <cell r="AB1084" t="str">
            <v>Documentos de planeación</v>
          </cell>
          <cell r="AC1084" t="str">
            <v>240308000</v>
          </cell>
          <cell r="AD1084" t="str">
            <v>Documentos de planeación realizados</v>
          </cell>
          <cell r="AE1084" t="str">
            <v>Número</v>
          </cell>
        </row>
        <row r="1085">
          <cell r="AA1085" t="str">
            <v>2403084</v>
          </cell>
          <cell r="AB1085" t="str">
            <v>Estudios de preinversión</v>
          </cell>
          <cell r="AC1085" t="str">
            <v>240308400</v>
          </cell>
          <cell r="AD1085" t="str">
            <v>Estudios de preinversión realizados</v>
          </cell>
          <cell r="AE1085" t="str">
            <v>Número</v>
          </cell>
        </row>
        <row r="1086">
          <cell r="AA1086" t="str">
            <v>2403086</v>
          </cell>
          <cell r="AB1086" t="str">
            <v>Servicios aeroportuarios</v>
          </cell>
          <cell r="AC1086" t="str">
            <v>240308600</v>
          </cell>
          <cell r="AD1086" t="str">
            <v>Aeropuertos o aeródromos con servicios aeroportuarios</v>
          </cell>
          <cell r="AE1086" t="str">
            <v>Número</v>
          </cell>
        </row>
        <row r="1087">
          <cell r="AA1087" t="str">
            <v>2403087</v>
          </cell>
          <cell r="AB1087" t="str">
            <v>Obras de conectividad construidas</v>
          </cell>
          <cell r="AC1087" t="str">
            <v>240308700</v>
          </cell>
          <cell r="AD1087" t="str">
            <v>Obras construidas</v>
          </cell>
          <cell r="AE1087" t="str">
            <v>Número</v>
          </cell>
        </row>
        <row r="1088">
          <cell r="AA1088" t="str">
            <v>2403088</v>
          </cell>
          <cell r="AB1088" t="str">
            <v>Obras de conectividad mejoradas</v>
          </cell>
          <cell r="AC1088" t="str">
            <v>240308800</v>
          </cell>
          <cell r="AD1088" t="str">
            <v>Obras mejoradas</v>
          </cell>
          <cell r="AE1088" t="str">
            <v>Número</v>
          </cell>
        </row>
        <row r="1089">
          <cell r="AA1089" t="str">
            <v>2403089</v>
          </cell>
          <cell r="AB1089" t="str">
            <v>Obras de conectividad mantenidas</v>
          </cell>
          <cell r="AC1089" t="str">
            <v>240308900</v>
          </cell>
          <cell r="AD1089" t="str">
            <v>Obras mantenidas</v>
          </cell>
          <cell r="AE1089" t="str">
            <v>Número</v>
          </cell>
        </row>
        <row r="1090">
          <cell r="AA1090" t="str">
            <v>2403090</v>
          </cell>
          <cell r="AB1090" t="str">
            <v>Documentos normativos</v>
          </cell>
          <cell r="AC1090" t="str">
            <v>240309000</v>
          </cell>
          <cell r="AD1090" t="str">
            <v>Documentos normativos elaborados</v>
          </cell>
          <cell r="AE1090" t="str">
            <v>Número</v>
          </cell>
        </row>
        <row r="1091">
          <cell r="AA1091" t="str">
            <v>2403120</v>
          </cell>
          <cell r="AB1091" t="str">
            <v>Documentos de estudios técnicos</v>
          </cell>
          <cell r="AC1091" t="str">
            <v>240312000</v>
          </cell>
          <cell r="AD1091" t="str">
            <v>Documentos de estudios técnicos realizados</v>
          </cell>
          <cell r="AE1091" t="str">
            <v>Número</v>
          </cell>
        </row>
        <row r="1092">
          <cell r="AA1092" t="str">
            <v>2404001</v>
          </cell>
          <cell r="AB1092" t="str">
            <v>Corredor férreo construido y en condiciones para operación</v>
          </cell>
          <cell r="AC1092" t="str">
            <v>240400100</v>
          </cell>
          <cell r="AD1092" t="str">
            <v>Corredor férreo construido y en condiciones para operación</v>
          </cell>
          <cell r="AE1092" t="str">
            <v>Kilómetros</v>
          </cell>
        </row>
        <row r="1093">
          <cell r="AA1093" t="str">
            <v>2404002</v>
          </cell>
          <cell r="AB1093" t="str">
            <v>Vía férrea construida</v>
          </cell>
          <cell r="AC1093" t="str">
            <v>240400200</v>
          </cell>
          <cell r="AD1093" t="str">
            <v>Corredor férreo construido y en condiciones para operación</v>
          </cell>
          <cell r="AE1093" t="str">
            <v>Kilómetros</v>
          </cell>
        </row>
        <row r="1094">
          <cell r="AA1094" t="str">
            <v>2404003</v>
          </cell>
          <cell r="AB1094" t="str">
            <v>Túnel férreo construido</v>
          </cell>
          <cell r="AC1094" t="str">
            <v>240400300</v>
          </cell>
          <cell r="AD1094" t="str">
            <v xml:space="preserve">Túnel férreo construido  </v>
          </cell>
          <cell r="AE1094" t="str">
            <v>Número</v>
          </cell>
        </row>
        <row r="1095">
          <cell r="AA1095" t="str">
            <v>2404004</v>
          </cell>
          <cell r="AB1095" t="str">
            <v>Puente férreo construido</v>
          </cell>
          <cell r="AC1095" t="str">
            <v>240400400</v>
          </cell>
          <cell r="AD1095" t="str">
            <v>Puente férreo construido</v>
          </cell>
          <cell r="AE1095" t="str">
            <v>Número</v>
          </cell>
        </row>
        <row r="1096">
          <cell r="AA1096" t="str">
            <v>2404005</v>
          </cell>
          <cell r="AB1096" t="str">
            <v>Segunda línea construida en la red férrea</v>
          </cell>
          <cell r="AC1096" t="str">
            <v>240400500</v>
          </cell>
          <cell r="AD1096" t="str">
            <v>Corredor férreo construido y en condiciones para operación</v>
          </cell>
          <cell r="AE1096" t="str">
            <v>Kilómetros</v>
          </cell>
        </row>
        <row r="1097">
          <cell r="AA1097" t="str">
            <v>2404006</v>
          </cell>
          <cell r="AB1097" t="str">
            <v>Variantes construidas en la red férrea</v>
          </cell>
          <cell r="AC1097" t="str">
            <v>240400600</v>
          </cell>
          <cell r="AD1097" t="str">
            <v>Corredor férreo construido y en condiciones para operación</v>
          </cell>
          <cell r="AE1097" t="str">
            <v>Número</v>
          </cell>
        </row>
        <row r="1098">
          <cell r="AA1098" t="str">
            <v>2404007</v>
          </cell>
          <cell r="AB1098" t="str">
            <v>Cruce a desnivel construido en la red férrea nueva</v>
          </cell>
          <cell r="AC1098" t="str">
            <v>240400700</v>
          </cell>
          <cell r="AD1098" t="str">
            <v>Cruce a desnivel construido en la red férrea nueva</v>
          </cell>
          <cell r="AE1098" t="str">
            <v>Número</v>
          </cell>
        </row>
        <row r="1099">
          <cell r="AA1099" t="str">
            <v>2404008</v>
          </cell>
          <cell r="AB1099" t="str">
            <v>Vía férrea mejorada</v>
          </cell>
          <cell r="AC1099" t="str">
            <v>240400800</v>
          </cell>
          <cell r="AD1099" t="str">
            <v>Vía férrea mejorada</v>
          </cell>
          <cell r="AE1099" t="str">
            <v>Kilómetros</v>
          </cell>
        </row>
        <row r="1100">
          <cell r="AA1100" t="str">
            <v>2404009</v>
          </cell>
          <cell r="AB1100" t="str">
            <v>Tercer riel construido</v>
          </cell>
          <cell r="AC1100" t="str">
            <v>240400900</v>
          </cell>
          <cell r="AD1100" t="str">
            <v>Vía férrea mejorada</v>
          </cell>
          <cell r="AE1100" t="str">
            <v>Kilómetros</v>
          </cell>
        </row>
        <row r="1101">
          <cell r="AA1101" t="str">
            <v>2404010</v>
          </cell>
          <cell r="AB1101" t="str">
            <v>Puente férreo mejorado</v>
          </cell>
          <cell r="AC1101" t="str">
            <v>240401000</v>
          </cell>
          <cell r="AD1101" t="str">
            <v xml:space="preserve">Puente férreo mejorado </v>
          </cell>
          <cell r="AE1101" t="str">
            <v>Número</v>
          </cell>
        </row>
        <row r="1102">
          <cell r="AA1102" t="str">
            <v>2404011</v>
          </cell>
          <cell r="AB1102" t="str">
            <v>Cruce a desnivel construido en la red férrea existente</v>
          </cell>
          <cell r="AC1102" t="str">
            <v>240401100</v>
          </cell>
          <cell r="AD1102" t="str">
            <v>Cruce a desnivel construido en la red férrea existente</v>
          </cell>
          <cell r="AE1102" t="str">
            <v>Número</v>
          </cell>
        </row>
        <row r="1103">
          <cell r="AA1103" t="str">
            <v>2404013</v>
          </cell>
          <cell r="AB1103" t="str">
            <v>Vía férrea rehabilitada</v>
          </cell>
          <cell r="AC1103" t="str">
            <v>240401300</v>
          </cell>
          <cell r="AD1103" t="str">
            <v xml:space="preserve">Vía férrea rehabilitada </v>
          </cell>
          <cell r="AE1103" t="str">
            <v>Kilómetros</v>
          </cell>
        </row>
        <row r="1104">
          <cell r="AA1104" t="str">
            <v>2404014</v>
          </cell>
          <cell r="AB1104" t="str">
            <v>Puente férreo rehabilitado</v>
          </cell>
          <cell r="AC1104" t="str">
            <v>240401400</v>
          </cell>
          <cell r="AD1104" t="str">
            <v xml:space="preserve">Puente férreo rehabilitado </v>
          </cell>
          <cell r="AE1104" t="str">
            <v>Número</v>
          </cell>
        </row>
        <row r="1105">
          <cell r="AA1105" t="str">
            <v>2404015</v>
          </cell>
          <cell r="AB1105" t="str">
            <v>Túnel férreo rehabilitado</v>
          </cell>
          <cell r="AC1105" t="str">
            <v>240401500</v>
          </cell>
          <cell r="AD1105" t="str">
            <v xml:space="preserve">Túnel férreo rehabilitado </v>
          </cell>
          <cell r="AE1105" t="str">
            <v>Número</v>
          </cell>
        </row>
        <row r="1106">
          <cell r="AA1106" t="str">
            <v>2404016</v>
          </cell>
          <cell r="AB1106" t="str">
            <v>Vía férrea en condiciones de operación</v>
          </cell>
          <cell r="AC1106" t="str">
            <v>240401600</v>
          </cell>
          <cell r="AD1106" t="str">
            <v xml:space="preserve">Vía férrea rehabilitada </v>
          </cell>
          <cell r="AE1106" t="str">
            <v>Kilómetros</v>
          </cell>
        </row>
        <row r="1107">
          <cell r="AA1107" t="str">
            <v>2404017</v>
          </cell>
          <cell r="AB1107" t="str">
            <v>Paso a nivel rehabilitado</v>
          </cell>
          <cell r="AC1107" t="str">
            <v>240401700</v>
          </cell>
          <cell r="AD1107" t="str">
            <v xml:space="preserve">Vía férrea rehabilitada </v>
          </cell>
          <cell r="AE1107" t="str">
            <v>Kilómetros</v>
          </cell>
        </row>
        <row r="1108">
          <cell r="AA1108" t="str">
            <v>2404018</v>
          </cell>
          <cell r="AB1108" t="str">
            <v>Sitio crítico de vía férrea estabilizado</v>
          </cell>
          <cell r="AC1108" t="str">
            <v>240401800</v>
          </cell>
          <cell r="AD1108" t="str">
            <v xml:space="preserve">Sitio crítico de vía férrea estabilizado </v>
          </cell>
          <cell r="AE1108" t="str">
            <v>Número</v>
          </cell>
        </row>
        <row r="1109">
          <cell r="AA1109" t="str">
            <v>2404019</v>
          </cell>
          <cell r="AB1109" t="str">
            <v>Corredor férreo mantenido</v>
          </cell>
          <cell r="AC1109" t="str">
            <v>240401900</v>
          </cell>
          <cell r="AD1109" t="str">
            <v>Corredor férreo mantenido</v>
          </cell>
          <cell r="AE1109" t="str">
            <v>Número</v>
          </cell>
        </row>
        <row r="1110">
          <cell r="AA1110" t="str">
            <v>2404020</v>
          </cell>
          <cell r="AB1110" t="str">
            <v>Vía férrea mantenida</v>
          </cell>
          <cell r="AC1110" t="str">
            <v>240402000</v>
          </cell>
          <cell r="AD1110" t="str">
            <v>Corredor férreo mantenido</v>
          </cell>
          <cell r="AE1110" t="str">
            <v>Número</v>
          </cell>
        </row>
        <row r="1111">
          <cell r="AA1111" t="str">
            <v>2404021</v>
          </cell>
          <cell r="AB1111" t="str">
            <v>Puente férreo mantenido</v>
          </cell>
          <cell r="AC1111" t="str">
            <v>240402100</v>
          </cell>
          <cell r="AD1111" t="str">
            <v xml:space="preserve">Puente férreo mantenido </v>
          </cell>
          <cell r="AE1111" t="str">
            <v>Número</v>
          </cell>
        </row>
        <row r="1112">
          <cell r="AA1112" t="str">
            <v>2404022</v>
          </cell>
          <cell r="AB1112" t="str">
            <v>Túnel férreo mantenido</v>
          </cell>
          <cell r="AC1112" t="str">
            <v>240402200</v>
          </cell>
          <cell r="AD1112" t="str">
            <v xml:space="preserve">Túnel férreo mantenido </v>
          </cell>
          <cell r="AE1112" t="str">
            <v>Número</v>
          </cell>
        </row>
        <row r="1113">
          <cell r="AA1113" t="str">
            <v>2404023</v>
          </cell>
          <cell r="AB1113" t="str">
            <v>Vía férrea en condiciones de operación por mantenimiento</v>
          </cell>
          <cell r="AC1113" t="str">
            <v>240402300</v>
          </cell>
          <cell r="AD1113" t="str">
            <v xml:space="preserve">Vía férrea en condiciones de operación </v>
          </cell>
          <cell r="AE1113" t="str">
            <v>Kilómetros</v>
          </cell>
        </row>
        <row r="1114">
          <cell r="AA1114" t="str">
            <v>2404024</v>
          </cell>
          <cell r="AB1114" t="str">
            <v>Corredor férreo atendido por emergencia</v>
          </cell>
          <cell r="AC1114" t="str">
            <v>240402400</v>
          </cell>
          <cell r="AD1114" t="str">
            <v>Corredor férreo atendido por emergencia</v>
          </cell>
          <cell r="AE1114" t="str">
            <v>Número</v>
          </cell>
        </row>
        <row r="1115">
          <cell r="AA1115" t="str">
            <v>2404025</v>
          </cell>
          <cell r="AB1115" t="str">
            <v>Vía férrea atendida en emergencia</v>
          </cell>
          <cell r="AC1115" t="str">
            <v>240402500</v>
          </cell>
          <cell r="AD1115" t="str">
            <v>Corredor férreo atendido por emergencia</v>
          </cell>
          <cell r="AE1115" t="str">
            <v>Número</v>
          </cell>
        </row>
        <row r="1116">
          <cell r="AA1116" t="str">
            <v>2404026</v>
          </cell>
          <cell r="AB1116" t="str">
            <v>Puente férreo habilitado</v>
          </cell>
          <cell r="AC1116" t="str">
            <v>240402600</v>
          </cell>
          <cell r="AD1116" t="str">
            <v xml:space="preserve">Puente férreo habilitado </v>
          </cell>
          <cell r="AE1116" t="str">
            <v>Número</v>
          </cell>
        </row>
        <row r="1117">
          <cell r="AA1117" t="str">
            <v>2404027</v>
          </cell>
          <cell r="AB1117" t="str">
            <v>Sitio crítico de vía férrea atendido por emergencia</v>
          </cell>
          <cell r="AC1117" t="str">
            <v>240402700</v>
          </cell>
          <cell r="AD1117" t="str">
            <v xml:space="preserve">Sitio crítico de red férrea atendido por emergencia estabilizado </v>
          </cell>
          <cell r="AE1117" t="str">
            <v>Número</v>
          </cell>
        </row>
        <row r="1118">
          <cell r="AA1118" t="str">
            <v>2404028</v>
          </cell>
          <cell r="AB1118" t="str">
            <v>Infraestructura complementaria requerida para la red férrea</v>
          </cell>
          <cell r="AC1118" t="str">
            <v>240402800</v>
          </cell>
          <cell r="AD1118" t="str">
            <v>Infraestructura complementaria requerida para la red férrea construida</v>
          </cell>
          <cell r="AE1118" t="str">
            <v>Número</v>
          </cell>
        </row>
        <row r="1119">
          <cell r="AA1119" t="str">
            <v>2404029</v>
          </cell>
          <cell r="AB1119" t="str">
            <v>Estaciones férreas construidas</v>
          </cell>
          <cell r="AC1119" t="str">
            <v>240402900</v>
          </cell>
          <cell r="AD1119" t="str">
            <v>Infraestructura complementaria requerida para la red férrea construida</v>
          </cell>
          <cell r="AE1119" t="str">
            <v>Número</v>
          </cell>
        </row>
        <row r="1120">
          <cell r="AA1120" t="str">
            <v>2404030</v>
          </cell>
          <cell r="AB1120" t="str">
            <v>Estaciones férreas adecuadas</v>
          </cell>
          <cell r="AC1120" t="str">
            <v>240403000</v>
          </cell>
          <cell r="AD1120" t="str">
            <v>Infraestructura complementaria requerida para la red férrea construida</v>
          </cell>
          <cell r="AE1120" t="str">
            <v>Número</v>
          </cell>
        </row>
        <row r="1121">
          <cell r="AA1121" t="str">
            <v>2404031</v>
          </cell>
          <cell r="AB1121" t="str">
            <v>Estaciones férreas con mantenimiento</v>
          </cell>
          <cell r="AC1121" t="str">
            <v>240403100</v>
          </cell>
          <cell r="AD1121" t="str">
            <v>Infraestructura complementaria requerida para la red férrea construida</v>
          </cell>
          <cell r="AE1121" t="str">
            <v>Número</v>
          </cell>
        </row>
        <row r="1122">
          <cell r="AA1122" t="str">
            <v>2404032</v>
          </cell>
          <cell r="AB1122" t="str">
            <v>Anexidades construidas</v>
          </cell>
          <cell r="AC1122" t="str">
            <v>240403200</v>
          </cell>
          <cell r="AD1122" t="str">
            <v>Infraestructura complementaria requerida para la red férrea construida</v>
          </cell>
          <cell r="AE1122" t="str">
            <v>Número</v>
          </cell>
        </row>
        <row r="1123">
          <cell r="AA1123" t="str">
            <v>2404033</v>
          </cell>
          <cell r="AB1123" t="str">
            <v>Anexidades adecuadas</v>
          </cell>
          <cell r="AC1123" t="str">
            <v>240403300</v>
          </cell>
          <cell r="AD1123" t="str">
            <v>Infraestructura complementaria requerida para la red férrea construida</v>
          </cell>
          <cell r="AE1123" t="str">
            <v>Número</v>
          </cell>
        </row>
        <row r="1124">
          <cell r="AA1124" t="str">
            <v>2404034</v>
          </cell>
          <cell r="AB1124" t="str">
            <v>Anexidades mantenidas y conservadas</v>
          </cell>
          <cell r="AC1124" t="str">
            <v>240403400</v>
          </cell>
          <cell r="AD1124" t="str">
            <v>Infraestructura complementaria requerida para la red férrea construida</v>
          </cell>
          <cell r="AE1124" t="str">
            <v>Número</v>
          </cell>
        </row>
        <row r="1125">
          <cell r="AA1125" t="str">
            <v>2404035</v>
          </cell>
          <cell r="AB1125" t="str">
            <v>Anexidades mejoradas</v>
          </cell>
          <cell r="AC1125" t="str">
            <v>240403500</v>
          </cell>
          <cell r="AD1125" t="str">
            <v>Infraestructura complementaria requerida para la red férrea construida</v>
          </cell>
          <cell r="AE1125" t="str">
            <v>Número</v>
          </cell>
        </row>
        <row r="1126">
          <cell r="AA1126" t="str">
            <v>2404036</v>
          </cell>
          <cell r="AB1126" t="str">
            <v>Bienes de la red férrea declarados de Interés Cultural restaurados</v>
          </cell>
          <cell r="AC1126" t="str">
            <v>240403600</v>
          </cell>
          <cell r="AD1126" t="str">
            <v>Infraestructura complementaria requerida para la red férrea construida</v>
          </cell>
          <cell r="AE1126" t="str">
            <v>Número</v>
          </cell>
        </row>
        <row r="1127">
          <cell r="AA1127" t="str">
            <v>2404037</v>
          </cell>
          <cell r="AB1127" t="str">
            <v>Anexidades rehabilitadas</v>
          </cell>
          <cell r="AC1127" t="str">
            <v>240403700</v>
          </cell>
          <cell r="AD1127" t="str">
            <v>Infraestructura complementaria requerida para la red férrea construida</v>
          </cell>
          <cell r="AE1127" t="str">
            <v>Número</v>
          </cell>
        </row>
        <row r="1128">
          <cell r="AA1128" t="str">
            <v>2404040</v>
          </cell>
          <cell r="AB1128" t="str">
            <v>Documentos de investigación</v>
          </cell>
          <cell r="AC1128" t="str">
            <v>240404000</v>
          </cell>
          <cell r="AD1128" t="str">
            <v xml:space="preserve">Documentos de investigación realizados </v>
          </cell>
          <cell r="AE1128" t="str">
            <v>Número</v>
          </cell>
        </row>
        <row r="1129">
          <cell r="AA1129" t="str">
            <v>2404041</v>
          </cell>
          <cell r="AB1129" t="str">
            <v>Documentos de planeación</v>
          </cell>
          <cell r="AC1129" t="str">
            <v>240404100</v>
          </cell>
          <cell r="AD1129" t="str">
            <v>Documentos de planeación realizados</v>
          </cell>
          <cell r="AE1129" t="str">
            <v>Número</v>
          </cell>
        </row>
        <row r="1130">
          <cell r="AA1130" t="str">
            <v>2404043</v>
          </cell>
          <cell r="AB1130" t="str">
            <v>Material Rodante</v>
          </cell>
          <cell r="AC1130" t="str">
            <v>240404300</v>
          </cell>
          <cell r="AD1130" t="str">
            <v xml:space="preserve">Material Tractivo en condiciones de operación </v>
          </cell>
          <cell r="AE1130" t="str">
            <v>Número</v>
          </cell>
        </row>
        <row r="1131">
          <cell r="AA1131" t="str">
            <v>2404044</v>
          </cell>
          <cell r="AB1131" t="str">
            <v>Estudios de preinversión</v>
          </cell>
          <cell r="AC1131" t="str">
            <v>240404400</v>
          </cell>
          <cell r="AD1131" t="str">
            <v>Estudios de preinversión realizados</v>
          </cell>
          <cell r="AE1131" t="str">
            <v>Número</v>
          </cell>
        </row>
        <row r="1132">
          <cell r="AA1132" t="str">
            <v>2404045</v>
          </cell>
          <cell r="AB1132" t="str">
            <v>Pasos a nivel con servicio de operación</v>
          </cell>
          <cell r="AC1132" t="str">
            <v>240404500</v>
          </cell>
          <cell r="AD1132" t="str">
            <v>Pasos a nivel con servicio de operación</v>
          </cell>
          <cell r="AE1132" t="str">
            <v>Número</v>
          </cell>
        </row>
        <row r="1133">
          <cell r="AA1133" t="str">
            <v>2404046</v>
          </cell>
          <cell r="AB1133" t="str">
            <v>Servicio de Información Geográfica - SIG</v>
          </cell>
          <cell r="AC1133" t="str">
            <v>240404600</v>
          </cell>
          <cell r="AD1133" t="str">
            <v>Línea férrea inventariada</v>
          </cell>
          <cell r="AE1133" t="str">
            <v>Kilómetros</v>
          </cell>
        </row>
        <row r="1134">
          <cell r="AA1134" t="str">
            <v>2404049</v>
          </cell>
          <cell r="AB1134" t="str">
            <v>Documentos de estudios técnicos</v>
          </cell>
          <cell r="AC1134" t="str">
            <v>240404900</v>
          </cell>
          <cell r="AD1134" t="str">
            <v>Documentos de estudios técnicos realizados</v>
          </cell>
          <cell r="AE1134" t="str">
            <v>Número</v>
          </cell>
        </row>
        <row r="1135">
          <cell r="AA1135" t="str">
            <v>2405025</v>
          </cell>
          <cell r="AB1135" t="str">
            <v>Documentos de estudios técnicos</v>
          </cell>
          <cell r="AC1135" t="str">
            <v>240502500</v>
          </cell>
          <cell r="AD1135" t="str">
            <v>Documentos de estudios técnicos realizados</v>
          </cell>
          <cell r="AE1135" t="str">
            <v>Número</v>
          </cell>
        </row>
        <row r="1136">
          <cell r="AA1136" t="str">
            <v>2406001</v>
          </cell>
          <cell r="AB1136" t="str">
            <v>Muelle fluvial construido</v>
          </cell>
          <cell r="AC1136" t="str">
            <v>240600100</v>
          </cell>
          <cell r="AD1136" t="str">
            <v>Muelle Fluvial Construido</v>
          </cell>
          <cell r="AE1136" t="str">
            <v>Número</v>
          </cell>
        </row>
        <row r="1137">
          <cell r="AA1137" t="str">
            <v>2406003</v>
          </cell>
          <cell r="AB1137" t="str">
            <v>Zonas de uso público en muelles fluviales mejoradas</v>
          </cell>
          <cell r="AC1137" t="str">
            <v>240600300</v>
          </cell>
          <cell r="AD1137" t="str">
            <v>Muelle Fluvial Mejorado</v>
          </cell>
          <cell r="AE1137" t="str">
            <v>Número</v>
          </cell>
        </row>
        <row r="1138">
          <cell r="AA1138" t="str">
            <v>2406004</v>
          </cell>
          <cell r="AB1138" t="str">
            <v>Obras de protección construidas en muelles fluviales</v>
          </cell>
          <cell r="AC1138" t="str">
            <v>240600400</v>
          </cell>
          <cell r="AD1138" t="str">
            <v>Muelle Fluvial Mejorado</v>
          </cell>
          <cell r="AE1138" t="str">
            <v>Número</v>
          </cell>
        </row>
        <row r="1139">
          <cell r="AA1139" t="str">
            <v>2406005</v>
          </cell>
          <cell r="AB1139" t="str">
            <v>Obra de protección mejorada en muelles fluviales</v>
          </cell>
          <cell r="AC1139" t="str">
            <v>240600500</v>
          </cell>
          <cell r="AD1139" t="str">
            <v>Muelle Fluvial Mejorado</v>
          </cell>
          <cell r="AE1139" t="str">
            <v>Número</v>
          </cell>
        </row>
        <row r="1140">
          <cell r="AA1140" t="str">
            <v>2406008</v>
          </cell>
          <cell r="AB1140" t="str">
            <v>Muelle fluvial mantenido</v>
          </cell>
          <cell r="AC1140" t="str">
            <v>240600800</v>
          </cell>
          <cell r="AD1140" t="str">
            <v>Muelle Fluvial Mantenido</v>
          </cell>
          <cell r="AE1140" t="str">
            <v>Número</v>
          </cell>
        </row>
        <row r="1141">
          <cell r="AA1141" t="str">
            <v>2406011</v>
          </cell>
          <cell r="AB1141" t="str">
            <v>Malecones construidos</v>
          </cell>
          <cell r="AC1141" t="str">
            <v>240601100</v>
          </cell>
          <cell r="AD1141" t="str">
            <v>Malecón construido</v>
          </cell>
          <cell r="AE1141" t="str">
            <v>Número</v>
          </cell>
        </row>
        <row r="1142">
          <cell r="AA1142" t="str">
            <v>2406012</v>
          </cell>
          <cell r="AB1142" t="str">
            <v>Malecón mejorado</v>
          </cell>
          <cell r="AC1142" t="str">
            <v>240601200</v>
          </cell>
          <cell r="AD1142" t="str">
            <v>Malecón Mejorado</v>
          </cell>
          <cell r="AE1142" t="str">
            <v>Número</v>
          </cell>
        </row>
        <row r="1143">
          <cell r="AA1143" t="str">
            <v>2406014</v>
          </cell>
          <cell r="AB1143" t="str">
            <v>Zonas de uso público de malecón mejoradas</v>
          </cell>
          <cell r="AC1143" t="str">
            <v>240601400</v>
          </cell>
          <cell r="AD1143" t="str">
            <v>Malecón Mejorado</v>
          </cell>
          <cell r="AE1143" t="str">
            <v>Número</v>
          </cell>
        </row>
        <row r="1144">
          <cell r="AA1144" t="str">
            <v>2406015</v>
          </cell>
          <cell r="AB1144" t="str">
            <v>Obra de protección construidas en malecón</v>
          </cell>
          <cell r="AC1144" t="str">
            <v>240601500</v>
          </cell>
          <cell r="AD1144" t="str">
            <v>Malecón Mejorado</v>
          </cell>
          <cell r="AE1144" t="str">
            <v>Número</v>
          </cell>
        </row>
        <row r="1145">
          <cell r="AA1145" t="str">
            <v>2406016</v>
          </cell>
          <cell r="AB1145" t="str">
            <v>Obra de protección mejorada en malecón</v>
          </cell>
          <cell r="AC1145" t="str">
            <v>240601600</v>
          </cell>
          <cell r="AD1145" t="str">
            <v>Malecón Mejorado</v>
          </cell>
          <cell r="AE1145" t="str">
            <v>Número</v>
          </cell>
        </row>
        <row r="1146">
          <cell r="AA1146" t="str">
            <v>2406019</v>
          </cell>
          <cell r="AB1146" t="str">
            <v>Malecones mantenidos</v>
          </cell>
          <cell r="AC1146" t="str">
            <v>240601900</v>
          </cell>
          <cell r="AD1146" t="str">
            <v>Malecón Mantenido</v>
          </cell>
          <cell r="AE1146" t="str">
            <v>Número</v>
          </cell>
        </row>
        <row r="1147">
          <cell r="AA1147" t="str">
            <v>2406022</v>
          </cell>
          <cell r="AB1147" t="str">
            <v>Canal navegable Mejorado</v>
          </cell>
          <cell r="AC1147" t="str">
            <v>240602200</v>
          </cell>
          <cell r="AD1147" t="str">
            <v xml:space="preserve">Canal fluvial mejorado </v>
          </cell>
          <cell r="AE1147" t="str">
            <v>Número</v>
          </cell>
        </row>
        <row r="1148">
          <cell r="AA1148" t="str">
            <v>2406023</v>
          </cell>
          <cell r="AB1148" t="str">
            <v>Obras de adecuación para mejoramiento de canal fluvial</v>
          </cell>
          <cell r="AC1148" t="str">
            <v>240602300</v>
          </cell>
          <cell r="AD1148" t="str">
            <v xml:space="preserve">Canal fluvial mejorado </v>
          </cell>
          <cell r="AE1148" t="str">
            <v>Número</v>
          </cell>
        </row>
        <row r="1149">
          <cell r="AA1149" t="str">
            <v>2406024</v>
          </cell>
          <cell r="AB1149" t="str">
            <v>Canal navegable con señalización física</v>
          </cell>
          <cell r="AC1149" t="str">
            <v>240602400</v>
          </cell>
          <cell r="AD1149" t="str">
            <v xml:space="preserve">Canal fluvial mejorado </v>
          </cell>
          <cell r="AE1149" t="str">
            <v>Número</v>
          </cell>
        </row>
        <row r="1150">
          <cell r="AA1150" t="str">
            <v>2406025</v>
          </cell>
          <cell r="AB1150" t="str">
            <v>Obra de mitigación y/o compensación socio ambiental realizada en canal fluvial</v>
          </cell>
          <cell r="AC1150" t="str">
            <v>240602500</v>
          </cell>
          <cell r="AD1150" t="str">
            <v xml:space="preserve">Canal fluvial mejorado </v>
          </cell>
          <cell r="AE1150" t="str">
            <v>Número</v>
          </cell>
        </row>
        <row r="1151">
          <cell r="AA1151" t="str">
            <v>2406027</v>
          </cell>
          <cell r="AB1151" t="str">
            <v>Canal navegable mantenido</v>
          </cell>
          <cell r="AC1151" t="str">
            <v>240602700</v>
          </cell>
          <cell r="AD1151" t="str">
            <v xml:space="preserve">Canal navegable mantenido </v>
          </cell>
          <cell r="AE1151" t="str">
            <v>Número</v>
          </cell>
        </row>
        <row r="1152">
          <cell r="AA1152" t="str">
            <v>2406028</v>
          </cell>
          <cell r="AB1152" t="str">
            <v>Señalización física mantenida</v>
          </cell>
          <cell r="AC1152" t="str">
            <v>240602800</v>
          </cell>
          <cell r="AD1152" t="str">
            <v xml:space="preserve">Canal navegable mantenido </v>
          </cell>
          <cell r="AE1152" t="str">
            <v>Número</v>
          </cell>
        </row>
        <row r="1153">
          <cell r="AA1153" t="str">
            <v>2406034</v>
          </cell>
          <cell r="AB1153" t="str">
            <v>Servicio de operación de muelles</v>
          </cell>
          <cell r="AC1153" t="str">
            <v>240603400</v>
          </cell>
          <cell r="AD1153" t="str">
            <v xml:space="preserve">Muelles en operación </v>
          </cell>
          <cell r="AE1153" t="str">
            <v>Número</v>
          </cell>
        </row>
        <row r="1154">
          <cell r="AA1154" t="str">
            <v>2406035</v>
          </cell>
          <cell r="AB1154" t="str">
            <v>Servicio de operación de transbordadores</v>
          </cell>
          <cell r="AC1154" t="str">
            <v>240603500</v>
          </cell>
          <cell r="AD1154" t="str">
            <v>Trasbordadores disponibles</v>
          </cell>
          <cell r="AE1154" t="str">
            <v>Número</v>
          </cell>
        </row>
        <row r="1155">
          <cell r="AA1155" t="str">
            <v>2406037</v>
          </cell>
          <cell r="AB1155" t="str">
            <v>Servicio de Información Geográfica - SIG</v>
          </cell>
          <cell r="AC1155" t="str">
            <v>240603700</v>
          </cell>
          <cell r="AD1155" t="str">
            <v>Vías fluviales inventariadas</v>
          </cell>
          <cell r="AE1155" t="str">
            <v>Kilómetros</v>
          </cell>
        </row>
        <row r="1156">
          <cell r="AA1156" t="str">
            <v>2406040</v>
          </cell>
          <cell r="AB1156" t="str">
            <v>Documentos de investigación</v>
          </cell>
          <cell r="AC1156" t="str">
            <v>240604000</v>
          </cell>
          <cell r="AD1156" t="str">
            <v>Documentos de investigación realizados</v>
          </cell>
          <cell r="AE1156" t="str">
            <v>Número</v>
          </cell>
        </row>
        <row r="1157">
          <cell r="AA1157" t="str">
            <v>2406041</v>
          </cell>
          <cell r="AB1157" t="str">
            <v>Documentos de planeación</v>
          </cell>
          <cell r="AC1157" t="str">
            <v>240604100</v>
          </cell>
          <cell r="AD1157" t="str">
            <v>Documentos de planeación realizados</v>
          </cell>
          <cell r="AE1157" t="str">
            <v>Número</v>
          </cell>
        </row>
        <row r="1158">
          <cell r="AA1158" t="str">
            <v>2406042</v>
          </cell>
          <cell r="AB1158" t="str">
            <v>Obras de saneamiento ambiental para la optimización de la navegabilidad fluvial</v>
          </cell>
          <cell r="AC1158" t="str">
            <v>240604200</v>
          </cell>
          <cell r="AD1158" t="str">
            <v>Obras de saneamiento para optimización de transporte fluvial realizadas</v>
          </cell>
          <cell r="AE1158" t="str">
            <v>Número</v>
          </cell>
        </row>
        <row r="1159">
          <cell r="AA1159" t="str">
            <v>2406043</v>
          </cell>
          <cell r="AB1159" t="str">
            <v>Muelle fluvial atendido por emergencia</v>
          </cell>
          <cell r="AC1159" t="str">
            <v>240604300</v>
          </cell>
          <cell r="AD1159" t="str">
            <v>Muelles fluviales con atención por emergencia</v>
          </cell>
          <cell r="AE1159" t="str">
            <v>Número</v>
          </cell>
        </row>
        <row r="1160">
          <cell r="AA1160" t="str">
            <v>2406044</v>
          </cell>
          <cell r="AB1160" t="str">
            <v>Canal navegable atendido por emergencia</v>
          </cell>
          <cell r="AC1160" t="str">
            <v>240604400</v>
          </cell>
          <cell r="AD1160" t="str">
            <v>Canales navegables con atención por emergencia</v>
          </cell>
          <cell r="AE1160" t="str">
            <v>Número</v>
          </cell>
        </row>
        <row r="1161">
          <cell r="AA1161" t="str">
            <v>2406045</v>
          </cell>
          <cell r="AB1161" t="str">
            <v>Obras para la prevención y control de inundaciones</v>
          </cell>
          <cell r="AC1161" t="str">
            <v>240604500</v>
          </cell>
          <cell r="AD1161" t="str">
            <v>Estructura construida</v>
          </cell>
          <cell r="AE1161" t="str">
            <v>Metros lineales</v>
          </cell>
        </row>
        <row r="1162">
          <cell r="AA1162" t="str">
            <v>2406046</v>
          </cell>
          <cell r="AB1162" t="str">
            <v>Obras rehabilitadas para la prevención y control de inundaciones</v>
          </cell>
          <cell r="AC1162" t="str">
            <v>240604600</v>
          </cell>
          <cell r="AD1162" t="str">
            <v>Estructura rehabilitada</v>
          </cell>
          <cell r="AE1162" t="str">
            <v>Metros lineales</v>
          </cell>
        </row>
        <row r="1163">
          <cell r="AA1163" t="str">
            <v>2406047</v>
          </cell>
          <cell r="AB1163" t="str">
            <v>Estudios de preinversión</v>
          </cell>
          <cell r="AC1163" t="str">
            <v>240604700</v>
          </cell>
          <cell r="AD1163" t="str">
            <v>Estudios de preinversión realizados</v>
          </cell>
          <cell r="AE1163" t="str">
            <v>Número</v>
          </cell>
        </row>
        <row r="1164">
          <cell r="AA1164" t="str">
            <v>2406052</v>
          </cell>
          <cell r="AB1164" t="str">
            <v>Canal navegable</v>
          </cell>
          <cell r="AC1164" t="str">
            <v>240605200</v>
          </cell>
          <cell r="AD1164" t="str">
            <v>Canal navegable intervenido</v>
          </cell>
          <cell r="AE1164" t="str">
            <v>Kilómetros</v>
          </cell>
        </row>
        <row r="1165">
          <cell r="AA1165" t="str">
            <v>2406053</v>
          </cell>
          <cell r="AB1165" t="str">
            <v>Embarcadero fluvial instalado</v>
          </cell>
          <cell r="AC1165" t="str">
            <v>240605300</v>
          </cell>
          <cell r="AD1165" t="str">
            <v>Embarcaderos instalados</v>
          </cell>
          <cell r="AE1165" t="str">
            <v>Número</v>
          </cell>
        </row>
        <row r="1166">
          <cell r="AA1166" t="str">
            <v>2406054</v>
          </cell>
          <cell r="AB1166" t="str">
            <v>Embarcadero fluvial mantenido</v>
          </cell>
          <cell r="AC1166" t="str">
            <v>240605400</v>
          </cell>
          <cell r="AD1166" t="str">
            <v>Embarcaderos mantenidos</v>
          </cell>
          <cell r="AE1166" t="str">
            <v>Número</v>
          </cell>
        </row>
        <row r="1167">
          <cell r="AA1167" t="str">
            <v>2406055</v>
          </cell>
          <cell r="AB1167" t="str">
            <v>Muelle fluvial mejorado</v>
          </cell>
          <cell r="AC1167" t="str">
            <v>240605500</v>
          </cell>
          <cell r="AD1167" t="str">
            <v>Muelle fluvial mejorado</v>
          </cell>
          <cell r="AE1167" t="str">
            <v>Número</v>
          </cell>
        </row>
        <row r="1168">
          <cell r="AA1168" t="str">
            <v>2406056</v>
          </cell>
          <cell r="AB1168" t="str">
            <v>Obras de prevención y control de la erosión</v>
          </cell>
          <cell r="AC1168" t="str">
            <v>240605600</v>
          </cell>
          <cell r="AD1168" t="str">
            <v>Obras construidas</v>
          </cell>
          <cell r="AE1168" t="str">
            <v xml:space="preserve">Metros </v>
          </cell>
        </row>
        <row r="1169">
          <cell r="AA1169" t="str">
            <v>2406057</v>
          </cell>
          <cell r="AB1169" t="str">
            <v>Servicio de apoyo financiero para el desarrollo de obras de infraestructura fluvial</v>
          </cell>
          <cell r="AC1169" t="str">
            <v>240605700</v>
          </cell>
          <cell r="AD1169" t="str">
            <v>Obras de infraestructura fluvial con apoyo financiero</v>
          </cell>
          <cell r="AE1169" t="str">
            <v>Número</v>
          </cell>
        </row>
        <row r="1170">
          <cell r="AA1170" t="str">
            <v>2406058</v>
          </cell>
          <cell r="AB1170" t="str">
            <v>Terminal fluvial construido</v>
          </cell>
          <cell r="AC1170" t="str">
            <v>240605800</v>
          </cell>
          <cell r="AD1170" t="str">
            <v>Terminal fluvial construido</v>
          </cell>
          <cell r="AE1170" t="str">
            <v>Número</v>
          </cell>
        </row>
        <row r="1171">
          <cell r="AA1171" t="str">
            <v>2406059</v>
          </cell>
          <cell r="AB1171" t="str">
            <v>Documentos de estudios técnicos</v>
          </cell>
          <cell r="AC1171" t="str">
            <v>240605900</v>
          </cell>
          <cell r="AD1171" t="str">
            <v>Documentos de estudios técnicos realizados</v>
          </cell>
          <cell r="AE1171" t="str">
            <v>Número</v>
          </cell>
        </row>
        <row r="1172">
          <cell r="AA1172" t="str">
            <v>2406060</v>
          </cell>
          <cell r="AB1172" t="str">
            <v>Terminal fluvial mejorada</v>
          </cell>
          <cell r="AC1172" t="str">
            <v>240606000</v>
          </cell>
          <cell r="AD1172" t="str">
            <v>Terminal fluvial mejorada</v>
          </cell>
          <cell r="AE1172" t="str">
            <v>Número</v>
          </cell>
        </row>
        <row r="1173">
          <cell r="AA1173" t="str">
            <v>2406061</v>
          </cell>
          <cell r="AB1173" t="str">
            <v>Terminal fluvial rehabilitada</v>
          </cell>
          <cell r="AC1173" t="str">
            <v>240606100</v>
          </cell>
          <cell r="AD1173" t="str">
            <v>Terminal fluvial rehabilitada</v>
          </cell>
          <cell r="AE1173" t="str">
            <v>Número</v>
          </cell>
        </row>
        <row r="1174">
          <cell r="AA1174" t="str">
            <v>2406062</v>
          </cell>
          <cell r="AB1174" t="str">
            <v>Terminal fluvial mantenida</v>
          </cell>
          <cell r="AC1174" t="str">
            <v>240606200</v>
          </cell>
          <cell r="AD1174" t="str">
            <v>Terminal fluvial mantenida</v>
          </cell>
          <cell r="AE1174" t="str">
            <v>Número</v>
          </cell>
        </row>
        <row r="1175">
          <cell r="AA1175" t="str">
            <v>2406063</v>
          </cell>
          <cell r="AB1175" t="str">
            <v>Muelle fluvial rehabilitado</v>
          </cell>
          <cell r="AC1175" t="str">
            <v>240606300</v>
          </cell>
          <cell r="AD1175" t="str">
            <v>Muelle fluvial rehabilitado</v>
          </cell>
          <cell r="AE1175" t="str">
            <v>Número</v>
          </cell>
        </row>
        <row r="1176">
          <cell r="AA1176" t="str">
            <v>2406064</v>
          </cell>
          <cell r="AB1176" t="str">
            <v>Embarcadero fluvial mejorado</v>
          </cell>
          <cell r="AC1176" t="str">
            <v>240606400</v>
          </cell>
          <cell r="AD1176" t="str">
            <v>Embarcadero fluvial mejorado</v>
          </cell>
          <cell r="AE1176" t="str">
            <v>Número</v>
          </cell>
        </row>
        <row r="1177">
          <cell r="AA1177" t="str">
            <v>2406065</v>
          </cell>
          <cell r="AB1177" t="str">
            <v>Embarcadero fluvial rehabilitado</v>
          </cell>
          <cell r="AC1177" t="str">
            <v>240606500</v>
          </cell>
          <cell r="AD1177" t="str">
            <v>Embarcadero fluvial rehabilitado</v>
          </cell>
          <cell r="AE1177" t="str">
            <v>Número</v>
          </cell>
        </row>
        <row r="1178">
          <cell r="AA1178" t="str">
            <v>2406066</v>
          </cell>
          <cell r="AB1178" t="str">
            <v>Servicio de apoyo técnico y financiero a la política pública de descarbonización</v>
          </cell>
          <cell r="AC1178" t="str">
            <v>240606600</v>
          </cell>
          <cell r="AD1178" t="str">
            <v>Beneficiarios apoyados técnica y financieramente</v>
          </cell>
          <cell r="AE1178" t="str">
            <v>Número</v>
          </cell>
        </row>
        <row r="1179">
          <cell r="AA1179" t="str">
            <v>2407002</v>
          </cell>
          <cell r="AB1179" t="str">
            <v>Plataformas logísticas operando</v>
          </cell>
          <cell r="AC1179" t="str">
            <v>240700200</v>
          </cell>
          <cell r="AD1179" t="str">
            <v>Plataformas logísticas operando</v>
          </cell>
          <cell r="AE1179" t="str">
            <v>Número</v>
          </cell>
        </row>
        <row r="1180">
          <cell r="AA1180" t="str">
            <v>2407003</v>
          </cell>
          <cell r="AB1180" t="str">
            <v>Centro de atención fronterizo y de comercio internacional construidos</v>
          </cell>
          <cell r="AC1180" t="str">
            <v>240700300</v>
          </cell>
          <cell r="AD1180" t="str">
            <v>Centros de atención fronteriza construidos</v>
          </cell>
          <cell r="AE1180" t="str">
            <v>Número</v>
          </cell>
        </row>
        <row r="1181">
          <cell r="AA1181" t="str">
            <v>2407004</v>
          </cell>
          <cell r="AB1181" t="str">
            <v>Documentos de lineamientos técnicos</v>
          </cell>
          <cell r="AC1181" t="str">
            <v>240700400</v>
          </cell>
          <cell r="AD1181" t="str">
            <v>Documentos de lineamientos técnicos realizados</v>
          </cell>
          <cell r="AE1181" t="str">
            <v>Número</v>
          </cell>
        </row>
        <row r="1182">
          <cell r="AA1182" t="str">
            <v>2407005</v>
          </cell>
          <cell r="AB1182" t="str">
            <v>Documentos normativos</v>
          </cell>
          <cell r="AC1182" t="str">
            <v>240700500</v>
          </cell>
          <cell r="AD1182" t="str">
            <v>Documentos normativos realizados</v>
          </cell>
          <cell r="AE1182" t="str">
            <v>Número</v>
          </cell>
        </row>
        <row r="1183">
          <cell r="AA1183" t="str">
            <v>2407006</v>
          </cell>
          <cell r="AB1183" t="str">
            <v>Documentos de planeación</v>
          </cell>
          <cell r="AC1183" t="str">
            <v>240700600</v>
          </cell>
          <cell r="AD1183" t="str">
            <v>Documentos de planeación realizados</v>
          </cell>
          <cell r="AE1183" t="str">
            <v>Número</v>
          </cell>
        </row>
        <row r="1184">
          <cell r="AA1184" t="str">
            <v>2407007</v>
          </cell>
          <cell r="AB1184" t="str">
            <v>Servicio de información en temas de logística</v>
          </cell>
          <cell r="AC1184" t="str">
            <v>240700700</v>
          </cell>
          <cell r="AD1184" t="str">
            <v>Documentos informativos publicados</v>
          </cell>
          <cell r="AE1184" t="str">
            <v>Número</v>
          </cell>
        </row>
        <row r="1185">
          <cell r="AA1185" t="str">
            <v>2407008</v>
          </cell>
          <cell r="AB1185" t="str">
            <v>Documentos de investigación</v>
          </cell>
          <cell r="AC1185" t="str">
            <v>240700800</v>
          </cell>
          <cell r="AD1185" t="str">
            <v>Documentos de investigación realizados</v>
          </cell>
          <cell r="AE1185" t="str">
            <v>Número</v>
          </cell>
        </row>
        <row r="1186">
          <cell r="AA1186" t="str">
            <v>2407010</v>
          </cell>
          <cell r="AB1186" t="str">
            <v>Servicios de información actualizados</v>
          </cell>
          <cell r="AC1186" t="str">
            <v>240701000</v>
          </cell>
          <cell r="AD1186" t="str">
            <v>Sistemas de información actualizados</v>
          </cell>
          <cell r="AE1186" t="str">
            <v>Número</v>
          </cell>
        </row>
        <row r="1187">
          <cell r="AA1187" t="str">
            <v>2407011</v>
          </cell>
          <cell r="AB1187" t="str">
            <v>Documentos de estudios técnicos</v>
          </cell>
          <cell r="AC1187" t="str">
            <v>240701100</v>
          </cell>
          <cell r="AD1187" t="str">
            <v>Documentos de estudios técnicos realizados</v>
          </cell>
          <cell r="AE1187" t="str">
            <v>Número</v>
          </cell>
        </row>
        <row r="1188">
          <cell r="AA1188" t="str">
            <v>2407012</v>
          </cell>
          <cell r="AB1188" t="str">
            <v>Servicio de asistencia técnica</v>
          </cell>
          <cell r="AC1188" t="str">
            <v>240701200</v>
          </cell>
          <cell r="AD1188" t="str">
            <v>Asistencias técnicas realizadas</v>
          </cell>
          <cell r="AE1188" t="str">
            <v>Número</v>
          </cell>
        </row>
        <row r="1189">
          <cell r="AA1189" t="str">
            <v>2408001</v>
          </cell>
          <cell r="AB1189" t="str">
            <v>Servicio de transporte público organizado implementados (SITM. SITP. SETP, SITR)</v>
          </cell>
          <cell r="AC1189" t="str">
            <v>240800100</v>
          </cell>
          <cell r="AD1189" t="str">
            <v>Pasajeros que se movilizan en medios de transporte sostenibles</v>
          </cell>
          <cell r="AE1189" t="str">
            <v>Número</v>
          </cell>
        </row>
        <row r="1190">
          <cell r="AA1190" t="str">
            <v>2408002</v>
          </cell>
          <cell r="AB1190" t="str">
            <v>Portales construidos</v>
          </cell>
          <cell r="AC1190" t="str">
            <v>240800200</v>
          </cell>
          <cell r="AD1190" t="str">
            <v>Portales construidos</v>
          </cell>
          <cell r="AE1190" t="str">
            <v>Número</v>
          </cell>
        </row>
        <row r="1191">
          <cell r="AA1191" t="str">
            <v>2408003</v>
          </cell>
          <cell r="AB1191" t="str">
            <v>Estaciones construidas</v>
          </cell>
          <cell r="AC1191" t="str">
            <v>240800300</v>
          </cell>
          <cell r="AD1191" t="str">
            <v>Estaciones construidas</v>
          </cell>
          <cell r="AE1191" t="str">
            <v>Número</v>
          </cell>
        </row>
        <row r="1192">
          <cell r="AA1192" t="str">
            <v>2408004</v>
          </cell>
          <cell r="AB1192" t="str">
            <v>Espacios dedicados a la intermodalidad</v>
          </cell>
          <cell r="AC1192" t="str">
            <v>240800400</v>
          </cell>
          <cell r="AD1192" t="str">
            <v>Espacios dedicados a la intermodalidad.</v>
          </cell>
          <cell r="AE1192" t="str">
            <v>Número</v>
          </cell>
        </row>
        <row r="1193">
          <cell r="AA1193" t="str">
            <v>2408005</v>
          </cell>
          <cell r="AB1193" t="str">
            <v>Vías urbanas construidas para la operación del servicio público de transporte organizado</v>
          </cell>
          <cell r="AC1193" t="str">
            <v>240800500</v>
          </cell>
          <cell r="AD1193" t="str">
            <v xml:space="preserve">Vías urbanas construidas </v>
          </cell>
          <cell r="AE1193" t="str">
            <v>Metros lineales</v>
          </cell>
        </row>
        <row r="1194">
          <cell r="AA1194" t="str">
            <v>2408006</v>
          </cell>
          <cell r="AB1194" t="str">
            <v>Vías urbanas mejoradas para la operación del servicio público de transporte organizado</v>
          </cell>
          <cell r="AC1194" t="str">
            <v>240800600</v>
          </cell>
          <cell r="AD1194" t="str">
            <v xml:space="preserve">Vías urbanas mejoradas </v>
          </cell>
          <cell r="AE1194" t="str">
            <v>Metros lineales</v>
          </cell>
        </row>
        <row r="1195">
          <cell r="AA1195" t="str">
            <v>2408007</v>
          </cell>
          <cell r="AB1195" t="str">
            <v>Vías urbanas rehabilitadas para la operación del servicio público de transporte organizado</v>
          </cell>
          <cell r="AC1195" t="str">
            <v>240800700</v>
          </cell>
          <cell r="AD1195" t="str">
            <v>Vías urbanas rehabilitadas</v>
          </cell>
          <cell r="AE1195" t="str">
            <v>Metros lineales</v>
          </cell>
        </row>
        <row r="1196">
          <cell r="AA1196" t="str">
            <v>2408008</v>
          </cell>
          <cell r="AB1196" t="str">
            <v>Obras complementarias para la seguridad vial en el transporte público organizado</v>
          </cell>
          <cell r="AC1196" t="str">
            <v>240800800</v>
          </cell>
          <cell r="AD1196" t="str">
            <v>Obras complementarias para la seguridad vial en el transporte público organizado</v>
          </cell>
          <cell r="AE1196" t="str">
            <v>Número</v>
          </cell>
        </row>
        <row r="1197">
          <cell r="AA1197" t="str">
            <v>2408009</v>
          </cell>
          <cell r="AB1197" t="str">
            <v>Ciclo infraestructura construida para la integración del servicio público de transporte organizado</v>
          </cell>
          <cell r="AC1197" t="str">
            <v>240800900</v>
          </cell>
          <cell r="AD1197" t="str">
            <v>Ciclo infraestructura construida para la integración del servicio público de transporte organizado</v>
          </cell>
          <cell r="AE1197" t="str">
            <v>Metros lineales</v>
          </cell>
        </row>
        <row r="1198">
          <cell r="AA1198" t="str">
            <v>2408010</v>
          </cell>
          <cell r="AB1198" t="str">
            <v>Ciclo infraestructura para la integración del servicio público de transporte organizado mantenidas</v>
          </cell>
          <cell r="AC1198" t="str">
            <v>240801000</v>
          </cell>
          <cell r="AD1198" t="str">
            <v xml:space="preserve">Ciclo infraestructura para la integración del servicio público de transporte organizado mantenidas   </v>
          </cell>
          <cell r="AE1198" t="str">
            <v>Metros lineales</v>
          </cell>
        </row>
        <row r="1199">
          <cell r="AA1199" t="str">
            <v>2408011</v>
          </cell>
          <cell r="AB1199" t="str">
            <v>Ciclo infraestructura para la integración del servicio público de transporte organizado rehabilitadas</v>
          </cell>
          <cell r="AC1199" t="str">
            <v>240801100</v>
          </cell>
          <cell r="AD1199" t="str">
            <v xml:space="preserve">Ciclo infraestructura para la integración del servicio público de transporte organizado rehabilitadas   </v>
          </cell>
          <cell r="AE1199" t="str">
            <v>Metros lineales</v>
          </cell>
        </row>
        <row r="1200">
          <cell r="AA1200" t="str">
            <v>2408012</v>
          </cell>
          <cell r="AB1200" t="str">
            <v>Ciclo parqueaderos construidos</v>
          </cell>
          <cell r="AC1200" t="str">
            <v>240801200</v>
          </cell>
          <cell r="AD1200" t="str">
            <v>Ciclo parqueaderos construidos</v>
          </cell>
          <cell r="AE1200" t="str">
            <v>Número</v>
          </cell>
        </row>
        <row r="1201">
          <cell r="AA1201" t="str">
            <v>2408015</v>
          </cell>
          <cell r="AB1201" t="str">
            <v>Andenes de la red urbana mantenidos</v>
          </cell>
          <cell r="AC1201" t="str">
            <v>240801500</v>
          </cell>
          <cell r="AD1201" t="str">
            <v>Andenes mantenidos</v>
          </cell>
          <cell r="AE1201" t="str">
            <v>Metros lineales</v>
          </cell>
        </row>
        <row r="1202">
          <cell r="AA1202" t="str">
            <v>2408017</v>
          </cell>
          <cell r="AB1202" t="str">
            <v>Documentos de lineamientos técnicos</v>
          </cell>
          <cell r="AC1202" t="str">
            <v>240801700</v>
          </cell>
          <cell r="AD1202" t="str">
            <v>Documentos de lineamientos técnicos realizados</v>
          </cell>
          <cell r="AE1202" t="str">
            <v>Número</v>
          </cell>
        </row>
        <row r="1203">
          <cell r="AA1203" t="str">
            <v>2408018</v>
          </cell>
          <cell r="AB1203" t="str">
            <v>Documentos de planeación</v>
          </cell>
          <cell r="AC1203" t="str">
            <v>240801800</v>
          </cell>
          <cell r="AD1203" t="str">
            <v>Documentos de planeación realizados</v>
          </cell>
          <cell r="AE1203" t="str">
            <v>Número</v>
          </cell>
        </row>
        <row r="1204">
          <cell r="AA1204" t="str">
            <v>2408020</v>
          </cell>
          <cell r="AB1204" t="str">
            <v>Documentos de investigación</v>
          </cell>
          <cell r="AC1204" t="str">
            <v>240802000</v>
          </cell>
          <cell r="AD1204" t="str">
            <v>Documentos de investigación realizados</v>
          </cell>
          <cell r="AE1204" t="str">
            <v>Número</v>
          </cell>
        </row>
        <row r="1205">
          <cell r="AA1205" t="str">
            <v>2408021</v>
          </cell>
          <cell r="AB1205" t="str">
            <v>Servicio de Auditorías de Seguridad Vial a sistemas de transporte público organizado</v>
          </cell>
          <cell r="AC1205" t="str">
            <v>240802100</v>
          </cell>
          <cell r="AD1205" t="str">
            <v>Documentos de Auditoria realizados</v>
          </cell>
          <cell r="AE1205" t="str">
            <v>Número</v>
          </cell>
        </row>
        <row r="1206">
          <cell r="AA1206" t="str">
            <v>2408023</v>
          </cell>
          <cell r="AB1206" t="str">
            <v>Servicio de Información Geográfica - SIG</v>
          </cell>
          <cell r="AC1206" t="str">
            <v>240802300</v>
          </cell>
          <cell r="AD1206" t="str">
            <v>Vías urbanas para el servicio del transporte público organizado inventariadas</v>
          </cell>
          <cell r="AE1206" t="str">
            <v>Kilómetros</v>
          </cell>
        </row>
        <row r="1207">
          <cell r="AA1207" t="str">
            <v>2408024</v>
          </cell>
          <cell r="AB1207" t="str">
            <v>Estudios de preinversión</v>
          </cell>
          <cell r="AC1207" t="str">
            <v>240802400</v>
          </cell>
          <cell r="AD1207" t="str">
            <v>Estudios de preinversión realizados</v>
          </cell>
          <cell r="AE1207" t="str">
            <v>Número</v>
          </cell>
        </row>
        <row r="1208">
          <cell r="AA1208" t="str">
            <v>2408025</v>
          </cell>
          <cell r="AB1208" t="str">
            <v>Sistema lineal teleférico urbano construido</v>
          </cell>
          <cell r="AC1208" t="str">
            <v>240802500</v>
          </cell>
          <cell r="AD1208" t="str">
            <v>Sistema lineal teleférico urbano construido</v>
          </cell>
          <cell r="AE1208" t="str">
            <v>Kilómetros</v>
          </cell>
        </row>
        <row r="1209">
          <cell r="AA1209" t="str">
            <v>2408026</v>
          </cell>
          <cell r="AB1209" t="str">
            <v>Sistema lineal teleférico urbano ampliado</v>
          </cell>
          <cell r="AC1209" t="str">
            <v>240802600</v>
          </cell>
          <cell r="AD1209" t="str">
            <v>Sistema lineal teleférico urbano ampliado</v>
          </cell>
          <cell r="AE1209" t="str">
            <v>Número</v>
          </cell>
        </row>
        <row r="1210">
          <cell r="AA1210" t="str">
            <v>2408027</v>
          </cell>
          <cell r="AB1210" t="str">
            <v>Sistema lineal teleférico urbano mantenido</v>
          </cell>
          <cell r="AC1210" t="str">
            <v>240802700</v>
          </cell>
          <cell r="AD1210" t="str">
            <v>Sistema lineal teleférico urbano mantenido</v>
          </cell>
          <cell r="AE1210" t="str">
            <v>Kilómetros</v>
          </cell>
        </row>
        <row r="1211">
          <cell r="AA1211" t="str">
            <v>2408029</v>
          </cell>
          <cell r="AB1211" t="str">
            <v>Andenes de la red urbana construidos</v>
          </cell>
          <cell r="AC1211" t="str">
            <v>240802900</v>
          </cell>
          <cell r="AD1211" t="str">
            <v>Andenes construidos</v>
          </cell>
          <cell r="AE1211" t="str">
            <v>Número</v>
          </cell>
        </row>
        <row r="1212">
          <cell r="AA1212" t="str">
            <v>2408030</v>
          </cell>
          <cell r="AB1212" t="str">
            <v>Andenes de la red urbana rehabilitados</v>
          </cell>
          <cell r="AC1212" t="str">
            <v>240803000</v>
          </cell>
          <cell r="AD1212" t="str">
            <v xml:space="preserve">Andenes rehabilitados </v>
          </cell>
          <cell r="AE1212" t="str">
            <v>Número</v>
          </cell>
        </row>
        <row r="1213">
          <cell r="AA1213" t="str">
            <v>2408034</v>
          </cell>
          <cell r="AB1213" t="str">
            <v>Material rodante adquirido</v>
          </cell>
          <cell r="AC1213" t="str">
            <v>240803400</v>
          </cell>
          <cell r="AD1213" t="str">
            <v>Material rodante con estándares de bajas o cero emisiones adquirido</v>
          </cell>
          <cell r="AE1213" t="str">
            <v>Número</v>
          </cell>
        </row>
        <row r="1214">
          <cell r="AA1214" t="str">
            <v>2408035</v>
          </cell>
          <cell r="AB1214" t="str">
            <v>Servicio de educación informal</v>
          </cell>
          <cell r="AC1214" t="str">
            <v>240803500</v>
          </cell>
          <cell r="AD1214" t="str">
            <v>Estrategias de educación informal implementadas</v>
          </cell>
          <cell r="AE1214" t="str">
            <v>Número</v>
          </cell>
        </row>
        <row r="1215">
          <cell r="AA1215" t="str">
            <v>2408037</v>
          </cell>
          <cell r="AB1215" t="str">
            <v>Servicio de control de la evasión de pago en los sistemas de transporte público organizado</v>
          </cell>
          <cell r="AC1215" t="str">
            <v>240803700</v>
          </cell>
          <cell r="AD1215" t="str">
            <v xml:space="preserve">'Estrategias antievasión implementadas </v>
          </cell>
          <cell r="AE1215" t="str">
            <v>Número</v>
          </cell>
        </row>
        <row r="1216">
          <cell r="AA1216" t="str">
            <v>2408038</v>
          </cell>
          <cell r="AB1216" t="str">
            <v>Servicio de seguridad vial y prevenciones de accidentalidad y siniestros en los sistemas de transporte público organizado</v>
          </cell>
          <cell r="AC1216" t="str">
            <v>240803800</v>
          </cell>
          <cell r="AD1216" t="str">
            <v>Estrategias de seguridad vial implementadas</v>
          </cell>
          <cell r="AE1216" t="str">
            <v>Número</v>
          </cell>
        </row>
        <row r="1217">
          <cell r="AA1217" t="str">
            <v>2408039</v>
          </cell>
          <cell r="AB1217" t="str">
            <v>Servicio de seguridad ciudadana en los sistemas de transporte público organizado</v>
          </cell>
          <cell r="AC1217" t="str">
            <v>240803900</v>
          </cell>
          <cell r="AD1217" t="str">
            <v>Estrategias de seguridad ciudadana implementadas</v>
          </cell>
          <cell r="AE1217" t="str">
            <v>Número</v>
          </cell>
        </row>
        <row r="1218">
          <cell r="AA1218" t="str">
            <v>2408040</v>
          </cell>
          <cell r="AB1218" t="str">
            <v>Portales mejorados</v>
          </cell>
          <cell r="AC1218" t="str">
            <v>240804000</v>
          </cell>
          <cell r="AD1218" t="str">
            <v>Portales mejorados</v>
          </cell>
          <cell r="AE1218" t="str">
            <v>Número</v>
          </cell>
        </row>
        <row r="1219">
          <cell r="AA1219" t="str">
            <v>2408041</v>
          </cell>
          <cell r="AB1219" t="str">
            <v>Estaciones mejoradas</v>
          </cell>
          <cell r="AC1219" t="str">
            <v>240804100</v>
          </cell>
          <cell r="AD1219" t="str">
            <v>Estaciones mejoradas</v>
          </cell>
          <cell r="AE1219" t="str">
            <v>Número</v>
          </cell>
        </row>
        <row r="1220">
          <cell r="AA1220" t="str">
            <v>2408042</v>
          </cell>
          <cell r="AB1220" t="str">
            <v>Portales mantenidos</v>
          </cell>
          <cell r="AC1220" t="str">
            <v>240804200</v>
          </cell>
          <cell r="AD1220" t="str">
            <v>Portales mantenidos</v>
          </cell>
          <cell r="AE1220" t="str">
            <v>Número</v>
          </cell>
        </row>
        <row r="1221">
          <cell r="AA1221" t="str">
            <v>2408043</v>
          </cell>
          <cell r="AB1221" t="str">
            <v>Estaciones mantenidas</v>
          </cell>
          <cell r="AC1221" t="str">
            <v>240804300</v>
          </cell>
          <cell r="AD1221" t="str">
            <v>Estaciones mantenidas</v>
          </cell>
          <cell r="AE1221" t="str">
            <v>Número</v>
          </cell>
        </row>
        <row r="1222">
          <cell r="AA1222" t="str">
            <v>2408044</v>
          </cell>
          <cell r="AB1222" t="str">
            <v xml:space="preserve"> Estaciones de carga de vehículos eléctricos de transporte público de pasajeros  instaladas</v>
          </cell>
          <cell r="AC1222" t="str">
            <v>240804400</v>
          </cell>
          <cell r="AD1222" t="str">
            <v>Estaciones de carga para vehículos eléctricos de transporte público de pasajeros instaladas</v>
          </cell>
          <cell r="AE1222" t="str">
            <v>Número</v>
          </cell>
        </row>
        <row r="1223">
          <cell r="AA1223" t="str">
            <v>2408045</v>
          </cell>
          <cell r="AB1223" t="str">
            <v>Estaciones de carga de vehículos eléctricos de transporte público de pasajeros mejoradas</v>
          </cell>
          <cell r="AC1223" t="str">
            <v>240804500</v>
          </cell>
          <cell r="AD1223" t="str">
            <v>Estaciones de carga para vehículos eléctricos de transporte público de pasajeros mejoradas</v>
          </cell>
          <cell r="AE1223" t="str">
            <v>Número</v>
          </cell>
        </row>
        <row r="1224">
          <cell r="AA1224" t="str">
            <v>2408046</v>
          </cell>
          <cell r="AB1224" t="str">
            <v>Estaciones de carga de vehículos eléctricos de transporte público de pasajeros mantenidas</v>
          </cell>
          <cell r="AC1224" t="str">
            <v>240804600</v>
          </cell>
          <cell r="AD1224" t="str">
            <v>Estaciones de carga para vehículos eléctricos de transporte público de pasajeros mantenidas</v>
          </cell>
          <cell r="AE1224" t="str">
            <v>Número</v>
          </cell>
        </row>
        <row r="1225">
          <cell r="AA1225" t="str">
            <v>2408047</v>
          </cell>
          <cell r="AB1225" t="str">
            <v>Flota de transporte público de pasajeros de bajas o cero emisiones contaminantes adquirido</v>
          </cell>
          <cell r="AC1225" t="str">
            <v>240804700</v>
          </cell>
          <cell r="AD1225" t="str">
            <v>Buses de baja o cero emisiones contaminantes adquiridos</v>
          </cell>
          <cell r="AE1225" t="str">
            <v>Número</v>
          </cell>
        </row>
        <row r="1226">
          <cell r="AA1226" t="str">
            <v>2408048</v>
          </cell>
          <cell r="AB1226" t="str">
            <v>Sistema lineal teleférico rural mantenido</v>
          </cell>
          <cell r="AC1226" t="str">
            <v>240804800</v>
          </cell>
          <cell r="AD1226" t="str">
            <v>Sistema lineal teleférico rural mantenido</v>
          </cell>
          <cell r="AE1226" t="str">
            <v>Número</v>
          </cell>
        </row>
        <row r="1227">
          <cell r="AA1227" t="str">
            <v>2408049</v>
          </cell>
          <cell r="AB1227" t="str">
            <v xml:space="preserve">Sistema de transporte acuático construido </v>
          </cell>
          <cell r="AC1227" t="str">
            <v>240804900</v>
          </cell>
          <cell r="AD1227" t="str">
            <v>Sistema de transporte acuático construido</v>
          </cell>
          <cell r="AE1227" t="str">
            <v>Kilómetros</v>
          </cell>
        </row>
        <row r="1228">
          <cell r="AA1228" t="str">
            <v>2408050</v>
          </cell>
          <cell r="AB1228" t="str">
            <v>Servicio de apoyo para la modernización del parque automotor de vehículos de transporte público pasajeros</v>
          </cell>
          <cell r="AC1228" t="str">
            <v>240805000</v>
          </cell>
          <cell r="AD1228" t="str">
            <v>Reconocimientos económicos entregados por vehículos retirados y desintegrados físicamente</v>
          </cell>
          <cell r="AE1228" t="str">
            <v>Número</v>
          </cell>
        </row>
        <row r="1229">
          <cell r="AA1229" t="str">
            <v>2408051</v>
          </cell>
          <cell r="AB1229" t="str">
            <v>Centro de diagnóstico automotor rehabilitado</v>
          </cell>
          <cell r="AC1229" t="str">
            <v>240805100</v>
          </cell>
          <cell r="AD1229" t="str">
            <v>Centro de diagnóstico automotor rehabilitado</v>
          </cell>
          <cell r="AE1229" t="str">
            <v>Número</v>
          </cell>
        </row>
        <row r="1230">
          <cell r="AA1230" t="str">
            <v>2408052</v>
          </cell>
          <cell r="AB1230" t="str">
            <v>Servicio de apoyo financiero para el desarrollo de los componentes del  Sistema de Transporte Público de Pasajeros</v>
          </cell>
          <cell r="AC1230" t="str">
            <v>240805200</v>
          </cell>
          <cell r="AD1230" t="str">
            <v>Sistema de transporte público de pasajeros cofinanciado</v>
          </cell>
          <cell r="AE1230" t="str">
            <v>Número</v>
          </cell>
        </row>
        <row r="1231">
          <cell r="AA1231" t="str">
            <v>2408053</v>
          </cell>
          <cell r="AB1231" t="str">
            <v>Documentos de estudios técnicos</v>
          </cell>
          <cell r="AC1231" t="str">
            <v>240805300</v>
          </cell>
          <cell r="AD1231" t="str">
            <v>Documentos de estudios técnicos realizados</v>
          </cell>
          <cell r="AE1231" t="str">
            <v>Número</v>
          </cell>
        </row>
        <row r="1232">
          <cell r="AA1232" t="str">
            <v>2408054</v>
          </cell>
          <cell r="AB1232" t="str">
            <v>Documentos normativos</v>
          </cell>
          <cell r="AC1232" t="str">
            <v>240805400</v>
          </cell>
          <cell r="AD1232" t="str">
            <v xml:space="preserve"> Documentos normativos realizados</v>
          </cell>
          <cell r="AE1232" t="str">
            <v>Número</v>
          </cell>
        </row>
        <row r="1233">
          <cell r="AA1233" t="str">
            <v>2408055</v>
          </cell>
          <cell r="AB1233" t="str">
            <v>Servicio de asistencia técnica</v>
          </cell>
          <cell r="AC1233" t="str">
            <v>240805500</v>
          </cell>
          <cell r="AD1233" t="str">
            <v xml:space="preserve"> Asistencias técnicas realizadas</v>
          </cell>
          <cell r="AE1233" t="str">
            <v>Número</v>
          </cell>
        </row>
        <row r="1234">
          <cell r="AA1234" t="str">
            <v>2408057</v>
          </cell>
          <cell r="AB1234" t="str">
            <v>Activos para la generación de ingresos no tarifarios para el transporte público desarrollados</v>
          </cell>
          <cell r="AC1234" t="str">
            <v>240805700</v>
          </cell>
          <cell r="AD1234" t="str">
            <v>Activos para la generación de ingresos no tarifarios disponibles</v>
          </cell>
          <cell r="AE1234" t="str">
            <v>Número</v>
          </cell>
        </row>
        <row r="1235">
          <cell r="AA1235" t="str">
            <v>2409001</v>
          </cell>
          <cell r="AB1235" t="str">
            <v>Servicio de Auditorías de Seguridad Vial a sistemas de transporte</v>
          </cell>
          <cell r="AC1235" t="str">
            <v>240900100</v>
          </cell>
          <cell r="AD1235" t="str">
            <v>Documentos de Auditoria realizados</v>
          </cell>
          <cell r="AE1235" t="str">
            <v>Número</v>
          </cell>
        </row>
        <row r="1236">
          <cell r="AA1236" t="str">
            <v>2409002</v>
          </cell>
          <cell r="AB1236" t="str">
            <v>Servicio de sensibilización a usuarios de los sistemas de transporte, en relación con la seguridad al desplazarse</v>
          </cell>
          <cell r="AC1236" t="str">
            <v>240900200</v>
          </cell>
          <cell r="AD1236" t="str">
            <v>Campañas realizadas</v>
          </cell>
          <cell r="AE1236" t="str">
            <v>Número</v>
          </cell>
        </row>
        <row r="1237">
          <cell r="AA1237" t="str">
            <v>2409003</v>
          </cell>
          <cell r="AB1237" t="str">
            <v>Infraestructura de transporte para la seguridad vial mejorada</v>
          </cell>
          <cell r="AC1237" t="str">
            <v>240900300</v>
          </cell>
          <cell r="AD1237" t="str">
            <v xml:space="preserve">Infraestructura mejorada </v>
          </cell>
          <cell r="AE1237" t="str">
            <v>Metros lineales</v>
          </cell>
        </row>
        <row r="1238">
          <cell r="AA1238" t="str">
            <v>2409004</v>
          </cell>
          <cell r="AB1238" t="str">
            <v>Seguimiento y control a la operación de los sistemas de transporte</v>
          </cell>
          <cell r="AC1238" t="str">
            <v>240900400</v>
          </cell>
          <cell r="AD1238" t="str">
            <v>Operativos de control realizados</v>
          </cell>
          <cell r="AE1238" t="str">
            <v>Número</v>
          </cell>
        </row>
        <row r="1239">
          <cell r="AA1239" t="str">
            <v>2409006</v>
          </cell>
          <cell r="AB1239" t="str">
            <v>Servicio de educación informal en seguridad en Servicio de transporte</v>
          </cell>
          <cell r="AC1239" t="str">
            <v>240900600</v>
          </cell>
          <cell r="AD1239" t="str">
            <v>Personas capacitadas</v>
          </cell>
          <cell r="AE1239" t="str">
            <v>Número</v>
          </cell>
        </row>
        <row r="1240">
          <cell r="AA1240" t="str">
            <v>2409007</v>
          </cell>
          <cell r="AB1240" t="str">
            <v>Servicio de asistencia técnica en temas de seguridad de transporte</v>
          </cell>
          <cell r="AC1240" t="str">
            <v>240900700</v>
          </cell>
          <cell r="AD1240" t="str">
            <v>Entidades asistidas técnicamente</v>
          </cell>
          <cell r="AE1240" t="str">
            <v>Número</v>
          </cell>
        </row>
        <row r="1241">
          <cell r="AA1241" t="str">
            <v>2409008</v>
          </cell>
          <cell r="AB1241" t="str">
            <v>Documentos de lineamientos técnicos</v>
          </cell>
          <cell r="AC1241" t="str">
            <v>240900800</v>
          </cell>
          <cell r="AD1241" t="str">
            <v>Documentos de lineamientos técnicos realizados</v>
          </cell>
          <cell r="AE1241" t="str">
            <v>Número</v>
          </cell>
        </row>
        <row r="1242">
          <cell r="AA1242" t="str">
            <v>2409009</v>
          </cell>
          <cell r="AB1242" t="str">
            <v>Servicio de promoción y difusión para la seguridad de transporte</v>
          </cell>
          <cell r="AC1242" t="str">
            <v>240900900</v>
          </cell>
          <cell r="AD1242" t="str">
            <v>Estrategias implementadas</v>
          </cell>
          <cell r="AE1242" t="str">
            <v>Número</v>
          </cell>
        </row>
        <row r="1243">
          <cell r="AA1243" t="str">
            <v>2409010</v>
          </cell>
          <cell r="AB1243" t="str">
            <v>Servicio de información de seguridad vial</v>
          </cell>
          <cell r="AC1243" t="str">
            <v>240901000</v>
          </cell>
          <cell r="AD1243" t="str">
            <v>Informes de seguridad vial</v>
          </cell>
          <cell r="AE1243" t="str">
            <v>Número</v>
          </cell>
        </row>
        <row r="1244">
          <cell r="AA1244" t="str">
            <v>2409011</v>
          </cell>
          <cell r="AB1244" t="str">
            <v>Servicio de control a la seguridad vial</v>
          </cell>
          <cell r="AC1244" t="str">
            <v>240901100</v>
          </cell>
          <cell r="AD1244" t="str">
            <v>Organismos de tránsito dotados con implementos para el control del tránsito</v>
          </cell>
          <cell r="AE1244" t="str">
            <v>Número</v>
          </cell>
        </row>
        <row r="1245">
          <cell r="AA1245" t="str">
            <v>2409012</v>
          </cell>
          <cell r="AB1245" t="str">
            <v>Documentos de Investigación</v>
          </cell>
          <cell r="AC1245" t="str">
            <v>240901200</v>
          </cell>
          <cell r="AD1245" t="str">
            <v>Documentos de Investigación realizados</v>
          </cell>
          <cell r="AE1245" t="str">
            <v>Número</v>
          </cell>
        </row>
        <row r="1246">
          <cell r="AA1246" t="str">
            <v>2409013</v>
          </cell>
          <cell r="AB1246" t="str">
            <v>Infraestructura de transporte para la seguridad vial</v>
          </cell>
          <cell r="AC1246" t="str">
            <v>240901300</v>
          </cell>
          <cell r="AD1246" t="str">
            <v xml:space="preserve">Vías con infraestructura instalada </v>
          </cell>
          <cell r="AE1246" t="str">
            <v>Metros lineales</v>
          </cell>
        </row>
        <row r="1247">
          <cell r="AA1247" t="str">
            <v>2409014</v>
          </cell>
          <cell r="AB1247" t="str">
            <v>Documentos de planeación</v>
          </cell>
          <cell r="AC1247" t="str">
            <v>240901400</v>
          </cell>
          <cell r="AD1247" t="str">
            <v>Documentos de planeación realizados</v>
          </cell>
          <cell r="AE1247" t="str">
            <v>Número</v>
          </cell>
        </row>
        <row r="1248">
          <cell r="AA1248" t="str">
            <v>2409016</v>
          </cell>
          <cell r="AB1248" t="str">
            <v>Estudios de preinversión</v>
          </cell>
          <cell r="AC1248" t="str">
            <v>240901600</v>
          </cell>
          <cell r="AD1248" t="str">
            <v>Estudios de preinversión realizados</v>
          </cell>
          <cell r="AE1248" t="str">
            <v>Número</v>
          </cell>
        </row>
        <row r="1249">
          <cell r="AA1249" t="str">
            <v>2409017</v>
          </cell>
          <cell r="AB1249" t="str">
            <v>Laboratorio de investigación construido</v>
          </cell>
          <cell r="AC1249" t="str">
            <v>240901700</v>
          </cell>
          <cell r="AD1249" t="str">
            <v>Laboratorios construidos</v>
          </cell>
          <cell r="AE1249" t="str">
            <v>Número</v>
          </cell>
        </row>
        <row r="1250">
          <cell r="AA1250" t="str">
            <v>2409018</v>
          </cell>
          <cell r="AB1250" t="str">
            <v>Laboratorio de investigación con mantenimiento</v>
          </cell>
          <cell r="AC1250" t="str">
            <v>240901800</v>
          </cell>
          <cell r="AD1250" t="str">
            <v>Laboratorios con mantenimiento</v>
          </cell>
          <cell r="AE1250" t="str">
            <v>Número</v>
          </cell>
        </row>
        <row r="1251">
          <cell r="AA1251" t="str">
            <v>2409019</v>
          </cell>
          <cell r="AB1251" t="str">
            <v>Servicio de activación de redes de atención primaria a víctimas de accidentes e incidentes</v>
          </cell>
          <cell r="AC1251" t="str">
            <v>240901900</v>
          </cell>
          <cell r="AD1251" t="str">
            <v>Redes de atención consolidadas</v>
          </cell>
          <cell r="AE1251" t="str">
            <v>Número</v>
          </cell>
        </row>
        <row r="1252">
          <cell r="AA1252" t="str">
            <v>2409020</v>
          </cell>
          <cell r="AB1252" t="str">
            <v>Obras para la reducción del riesgo</v>
          </cell>
          <cell r="AC1252" t="str">
            <v>240902000</v>
          </cell>
          <cell r="AD1252" t="str">
            <v>Obras para la reducción del riesgo construidas</v>
          </cell>
          <cell r="AE1252" t="str">
            <v>Número</v>
          </cell>
        </row>
        <row r="1253">
          <cell r="AA1253" t="str">
            <v>2409021</v>
          </cell>
          <cell r="AB1253" t="str">
            <v>Servicio de Información Geográfica - SIG</v>
          </cell>
          <cell r="AC1253" t="str">
            <v>240902100</v>
          </cell>
          <cell r="AD1253" t="str">
            <v>Sistema de información geográfica actualizado con información para la gestión de riesgos</v>
          </cell>
          <cell r="AE1253" t="str">
            <v>Número</v>
          </cell>
        </row>
        <row r="1254">
          <cell r="AA1254" t="str">
            <v>2409022</v>
          </cell>
          <cell r="AB1254" t="str">
            <v>Servicio de educación informal en seguridad vial</v>
          </cell>
          <cell r="AC1254" t="str">
            <v>240902200</v>
          </cell>
          <cell r="AD1254" t="str">
            <v>Personas beneficiadas de estrategias de educación informal</v>
          </cell>
          <cell r="AE1254" t="str">
            <v>Número</v>
          </cell>
        </row>
        <row r="1255">
          <cell r="AA1255" t="str">
            <v>2409023</v>
          </cell>
          <cell r="AB1255" t="str">
            <v>Servicio de sensibilización a los actores viales</v>
          </cell>
          <cell r="AC1255" t="str">
            <v>240902300</v>
          </cell>
          <cell r="AD1255" t="str">
            <v>Personas sensibilizadas</v>
          </cell>
          <cell r="AE1255" t="str">
            <v>Número</v>
          </cell>
        </row>
        <row r="1256">
          <cell r="AA1256" t="str">
            <v>2409024</v>
          </cell>
          <cell r="AB1256" t="str">
            <v>Servicio de atención integral a víctimas directas e indirectas de accidentes e incidentes de transporte</v>
          </cell>
          <cell r="AC1256" t="str">
            <v>240902400</v>
          </cell>
          <cell r="AD1256" t="str">
            <v>Víctimas directas e indirectas atendidas</v>
          </cell>
          <cell r="AE1256" t="str">
            <v>Porcentaje</v>
          </cell>
        </row>
        <row r="1257">
          <cell r="AA1257" t="str">
            <v>2409025</v>
          </cell>
          <cell r="AB1257" t="str">
            <v>Documentos normativos</v>
          </cell>
          <cell r="AC1257" t="str">
            <v>240902500</v>
          </cell>
          <cell r="AD1257" t="str">
            <v>Documentos normativos elaborados</v>
          </cell>
          <cell r="AE1257" t="str">
            <v>Número</v>
          </cell>
        </row>
        <row r="1258">
          <cell r="AA1258" t="str">
            <v>2409028</v>
          </cell>
          <cell r="AB1258" t="str">
            <v>Servicio de control a la cadena de logística de transporte de mercancias peligrosas</v>
          </cell>
          <cell r="AC1258" t="str">
            <v>240902800</v>
          </cell>
          <cell r="AD1258" t="str">
            <v>Estrategias de control diseñadas</v>
          </cell>
          <cell r="AE1258" t="str">
            <v>Número</v>
          </cell>
        </row>
        <row r="1259">
          <cell r="AA1259" t="str">
            <v>2409029</v>
          </cell>
          <cell r="AB1259" t="str">
            <v>Documentos metodológicos</v>
          </cell>
          <cell r="AC1259" t="str">
            <v>240902900</v>
          </cell>
          <cell r="AD1259" t="str">
            <v>Documentos metodológicos realizados</v>
          </cell>
          <cell r="AE1259" t="str">
            <v>Número</v>
          </cell>
        </row>
        <row r="1260">
          <cell r="AA1260" t="str">
            <v>2409033</v>
          </cell>
          <cell r="AB1260" t="str">
            <v>Servicio de control y seguimiento a recomendaciones emanadas de investigaciones de accidentes e incidentes</v>
          </cell>
          <cell r="AC1260" t="str">
            <v>240903300</v>
          </cell>
          <cell r="AD1260" t="str">
            <v>Proveedores de servicio con acciones de control y seguimiento</v>
          </cell>
          <cell r="AE1260" t="str">
            <v>Número</v>
          </cell>
        </row>
        <row r="1261">
          <cell r="AA1261" t="str">
            <v>2409038</v>
          </cell>
          <cell r="AB1261" t="str">
            <v>Vías con obras complementarias de seguridad vial</v>
          </cell>
          <cell r="AC1261" t="str">
            <v>240903800</v>
          </cell>
          <cell r="AD1261" t="str">
            <v>Vías con obras complementarias de seguridad vial</v>
          </cell>
          <cell r="AE1261" t="str">
            <v>Kilómetros</v>
          </cell>
        </row>
        <row r="1262">
          <cell r="AA1262" t="str">
            <v>2409039</v>
          </cell>
          <cell r="AB1262" t="str">
            <v>Vías con dispositivos de control y señalización</v>
          </cell>
          <cell r="AC1262" t="str">
            <v>240903900</v>
          </cell>
          <cell r="AD1262" t="str">
            <v>Vías con dispositivos de control y señalización instalados</v>
          </cell>
          <cell r="AE1262" t="str">
            <v>Kilómetros</v>
          </cell>
        </row>
        <row r="1263">
          <cell r="AA1263" t="str">
            <v>2409040</v>
          </cell>
          <cell r="AB1263" t="str">
            <v>Sistemas de contención vehicular</v>
          </cell>
          <cell r="AC1263" t="str">
            <v>240904000</v>
          </cell>
          <cell r="AD1263" t="str">
            <v>Vías con sistemas de contención vehicular instalados</v>
          </cell>
          <cell r="AE1263" t="str">
            <v>Kilómetros</v>
          </cell>
        </row>
        <row r="1264">
          <cell r="AA1264" t="str">
            <v>2409041</v>
          </cell>
          <cell r="AB1264" t="str">
            <v>Puentes peatonales construidos</v>
          </cell>
          <cell r="AC1264" t="str">
            <v>240904100</v>
          </cell>
          <cell r="AD1264" t="str">
            <v>Puentes peatonales construidos</v>
          </cell>
          <cell r="AE1264" t="str">
            <v>Número</v>
          </cell>
        </row>
        <row r="1265">
          <cell r="AA1265" t="str">
            <v>2409042</v>
          </cell>
          <cell r="AB1265" t="str">
            <v>Puentes peatonales rehabilitados</v>
          </cell>
          <cell r="AC1265" t="str">
            <v>240904200</v>
          </cell>
          <cell r="AD1265" t="str">
            <v>Puentes peatonales rehabilitados</v>
          </cell>
          <cell r="AE1265" t="str">
            <v>Número</v>
          </cell>
        </row>
        <row r="1266">
          <cell r="AA1266" t="str">
            <v>2409043</v>
          </cell>
          <cell r="AB1266" t="str">
            <v>Zonas escolares señalizadas y con obras de seguridad vial</v>
          </cell>
          <cell r="AC1266" t="str">
            <v>240904300</v>
          </cell>
          <cell r="AD1266" t="str">
            <v>Zonas escolares señalizadas y con obras de seguridad vial</v>
          </cell>
          <cell r="AE1266" t="str">
            <v>Número</v>
          </cell>
        </row>
        <row r="1267">
          <cell r="AA1267" t="str">
            <v>2409045</v>
          </cell>
          <cell r="AB1267" t="str">
            <v>Servicio de apoyo tecnológico para la seguridad ciudadana en las vías</v>
          </cell>
          <cell r="AC1267" t="str">
            <v>240904500</v>
          </cell>
          <cell r="AD1267" t="str">
            <v>Vías con tecnología implementada para la seguridad ciudadana</v>
          </cell>
          <cell r="AE1267" t="str">
            <v>Kilómetros</v>
          </cell>
        </row>
        <row r="1268">
          <cell r="AA1268" t="str">
            <v>2409046</v>
          </cell>
          <cell r="AB1268" t="str">
            <v>Vía atendida por emergencias</v>
          </cell>
          <cell r="AC1268" t="str">
            <v>240904600</v>
          </cell>
          <cell r="AD1268" t="str">
            <v>Vía habilitada por emergencia</v>
          </cell>
          <cell r="AE1268" t="str">
            <v>Kilómetros</v>
          </cell>
        </row>
        <row r="1269">
          <cell r="AA1269" t="str">
            <v>2409047</v>
          </cell>
          <cell r="AB1269" t="str">
            <v>Túnel habilitado</v>
          </cell>
          <cell r="AC1269" t="str">
            <v>240904700</v>
          </cell>
          <cell r="AD1269" t="str">
            <v>Túnel habilitado por emergencia</v>
          </cell>
          <cell r="AE1269" t="str">
            <v>Número</v>
          </cell>
        </row>
        <row r="1270">
          <cell r="AA1270" t="str">
            <v>2409048</v>
          </cell>
          <cell r="AB1270" t="str">
            <v>Puente habilitado</v>
          </cell>
          <cell r="AC1270" t="str">
            <v>240904800</v>
          </cell>
          <cell r="AD1270" t="str">
            <v>Puente habilitado por emergencia</v>
          </cell>
          <cell r="AE1270" t="str">
            <v>Número</v>
          </cell>
        </row>
        <row r="1271">
          <cell r="AA1271" t="str">
            <v>2409049</v>
          </cell>
          <cell r="AB1271" t="str">
            <v>Puente ampliado o rectificado</v>
          </cell>
          <cell r="AC1271" t="str">
            <v>240904900</v>
          </cell>
          <cell r="AD1271" t="str">
            <v>Puente ampliado o rectificado</v>
          </cell>
          <cell r="AE1271" t="str">
            <v>Número</v>
          </cell>
        </row>
        <row r="1272">
          <cell r="AA1272" t="str">
            <v>2409050</v>
          </cell>
          <cell r="AB1272" t="str">
            <v>Sitios críticos estabilizados</v>
          </cell>
          <cell r="AC1272" t="str">
            <v>240905000</v>
          </cell>
          <cell r="AD1272" t="str">
            <v>Sitios críticos estabilizados</v>
          </cell>
          <cell r="AE1272" t="str">
            <v>Número</v>
          </cell>
        </row>
        <row r="1273">
          <cell r="AA1273" t="str">
            <v>2409051</v>
          </cell>
          <cell r="AB1273" t="str">
            <v>Servicio de educación informal en gestión del riesgo</v>
          </cell>
          <cell r="AC1273" t="str">
            <v>240905100</v>
          </cell>
          <cell r="AD1273" t="str">
            <v>Personas beneficiadas con procesos de educación informal</v>
          </cell>
          <cell r="AE1273" t="str">
            <v>Número</v>
          </cell>
        </row>
        <row r="1274">
          <cell r="AA1274" t="str">
            <v>2409053</v>
          </cell>
          <cell r="AB1274" t="str">
            <v>Retornos y variantes construidos</v>
          </cell>
          <cell r="AC1274" t="str">
            <v>240905300</v>
          </cell>
          <cell r="AD1274" t="str">
            <v>Retornos o variantes construidas</v>
          </cell>
          <cell r="AE1274" t="str">
            <v>Número</v>
          </cell>
        </row>
        <row r="1275">
          <cell r="AA1275" t="str">
            <v>2409054</v>
          </cell>
          <cell r="AB1275" t="str">
            <v>Servicio de seguimiento ambiental a obras de infraestructura</v>
          </cell>
          <cell r="AC1275" t="str">
            <v>240905400</v>
          </cell>
          <cell r="AD1275" t="str">
            <v>Obras de infraestructura con seguimiento ambiental</v>
          </cell>
          <cell r="AE1275" t="str">
            <v>Número</v>
          </cell>
        </row>
        <row r="1276">
          <cell r="AA1276" t="str">
            <v>2409058</v>
          </cell>
          <cell r="AB1276" t="str">
            <v>Cicloinfraestructura construida</v>
          </cell>
          <cell r="AC1276" t="str">
            <v>240905800</v>
          </cell>
          <cell r="AD1276" t="str">
            <v>Cicloinfraestructura construida</v>
          </cell>
          <cell r="AE1276" t="str">
            <v>Kilómetros</v>
          </cell>
        </row>
        <row r="1277">
          <cell r="AA1277" t="str">
            <v>2409059</v>
          </cell>
          <cell r="AB1277" t="str">
            <v>Servicio de información implementado</v>
          </cell>
          <cell r="AC1277" t="str">
            <v>240905900</v>
          </cell>
          <cell r="AD1277" t="str">
            <v>Sistemas de información implementados</v>
          </cell>
          <cell r="AE1277" t="str">
            <v>Número</v>
          </cell>
        </row>
        <row r="1278">
          <cell r="AA1278" t="str">
            <v>2409060</v>
          </cell>
          <cell r="AB1278" t="str">
            <v>Pasamanos instalados</v>
          </cell>
          <cell r="AC1278" t="str">
            <v>240906000</v>
          </cell>
          <cell r="AD1278" t="str">
            <v>Pasamanos instalados en espacio público</v>
          </cell>
          <cell r="AE1278" t="str">
            <v xml:space="preserve">Metros </v>
          </cell>
        </row>
        <row r="1279">
          <cell r="AA1279" t="str">
            <v>2409061</v>
          </cell>
          <cell r="AB1279" t="str">
            <v>Barreras de contención instaladas en corredores viales</v>
          </cell>
          <cell r="AC1279" t="str">
            <v>240906100</v>
          </cell>
          <cell r="AD1279" t="str">
            <v>Barreras de contención instaladas en corredores viales</v>
          </cell>
          <cell r="AE1279" t="str">
            <v xml:space="preserve">Metros </v>
          </cell>
        </row>
        <row r="1280">
          <cell r="AA1280" t="str">
            <v>2409062</v>
          </cell>
          <cell r="AB1280" t="str">
            <v>Celdas de estacionamiento disponibles</v>
          </cell>
          <cell r="AC1280" t="str">
            <v>240906200</v>
          </cell>
          <cell r="AD1280" t="str">
            <v>Celdas de estacionamiento regulado disponibles</v>
          </cell>
          <cell r="AE1280" t="str">
            <v>Número</v>
          </cell>
        </row>
        <row r="1281">
          <cell r="AA1281" t="str">
            <v>2409063</v>
          </cell>
          <cell r="AB1281" t="str">
            <v>Servicio de educación informal</v>
          </cell>
          <cell r="AC1281" t="str">
            <v>240906300</v>
          </cell>
          <cell r="AD1281" t="str">
            <v>Estrategias implementadas</v>
          </cell>
          <cell r="AE1281" t="str">
            <v>Número</v>
          </cell>
        </row>
        <row r="1282">
          <cell r="AA1282" t="str">
            <v>2409064</v>
          </cell>
          <cell r="AB1282" t="str">
            <v>Documentos de estudios técnicos</v>
          </cell>
          <cell r="AC1282" t="str">
            <v>240906400</v>
          </cell>
          <cell r="AD1282" t="str">
            <v>Documentos de estudios técnicos realizados</v>
          </cell>
          <cell r="AE1282" t="str">
            <v>Número</v>
          </cell>
        </row>
        <row r="1283">
          <cell r="AA1283" t="str">
            <v>2501001</v>
          </cell>
          <cell r="AB1283" t="str">
            <v>Documentos de lineamientos técnicos</v>
          </cell>
          <cell r="AC1283" t="str">
            <v>250100100</v>
          </cell>
          <cell r="AD1283" t="str">
            <v>Documentos de lineamientos técnicos realizados</v>
          </cell>
          <cell r="AE1283" t="str">
            <v>Número</v>
          </cell>
        </row>
        <row r="1284">
          <cell r="AA1284" t="str">
            <v>2501004</v>
          </cell>
          <cell r="AB1284" t="str">
            <v>Servicio de control fiscal participativo</v>
          </cell>
          <cell r="AC1284" t="str">
            <v>250100400</v>
          </cell>
          <cell r="AD1284" t="str">
            <v>Eventos de formación, deliberación, apoyo a organizaciones de la sociedad civil y articulación de organizaciones para el ejercicio del control fiscal realizados</v>
          </cell>
          <cell r="AE1284" t="str">
            <v>Número</v>
          </cell>
        </row>
        <row r="1285">
          <cell r="AA1285" t="str">
            <v>2501006</v>
          </cell>
          <cell r="AB1285" t="str">
            <v>Servicio de divulgación para fortalecer la imagen de control fiscal</v>
          </cell>
          <cell r="AC1285" t="str">
            <v>250100600</v>
          </cell>
          <cell r="AD1285" t="str">
            <v xml:space="preserve">Estrategias de comunicación y posicionamiento institucional implementadas </v>
          </cell>
          <cell r="AE1285" t="str">
            <v>Número</v>
          </cell>
        </row>
        <row r="1286">
          <cell r="AA1286" t="str">
            <v>2501011</v>
          </cell>
          <cell r="AB1286" t="str">
            <v>Servicio para tramitar quejas y denuncias ciudadanas</v>
          </cell>
          <cell r="AC1286" t="str">
            <v>250101100</v>
          </cell>
          <cell r="AD1286" t="str">
            <v>Respuestas de fondo a denuncias y otras solicitudes relacionadas con el control fiscal comunicadas</v>
          </cell>
          <cell r="AE1286" t="str">
            <v>Número</v>
          </cell>
        </row>
        <row r="1287">
          <cell r="AA1287" t="str">
            <v>2501014</v>
          </cell>
          <cell r="AB1287" t="str">
            <v>Documentos metodológicos</v>
          </cell>
          <cell r="AC1287" t="str">
            <v>250101400</v>
          </cell>
          <cell r="AD1287" t="str">
            <v>Documentos metodológicos para el control y vigilancia fiscal elaborados</v>
          </cell>
          <cell r="AE1287" t="str">
            <v>Número</v>
          </cell>
        </row>
        <row r="1288">
          <cell r="AA1288" t="str">
            <v>2501016</v>
          </cell>
          <cell r="AB1288" t="str">
            <v>Servicio de información implementado</v>
          </cell>
          <cell r="AC1288" t="str">
            <v>250101600</v>
          </cell>
          <cell r="AD1288" t="str">
            <v>Sistemas de información para el control y vigilancia fiscal implementados</v>
          </cell>
          <cell r="AE1288" t="str">
            <v>Número</v>
          </cell>
        </row>
        <row r="1289">
          <cell r="AA1289" t="str">
            <v>2501017</v>
          </cell>
          <cell r="AB1289" t="str">
            <v>Servicio de seguimiento de políticas publicas</v>
          </cell>
          <cell r="AC1289" t="str">
            <v>250101700</v>
          </cell>
          <cell r="AD1289" t="str">
            <v>Políticas públicas de control y vigilancia fiscal con procesos de seguimiento realizados</v>
          </cell>
          <cell r="AE1289" t="str">
            <v>Número</v>
          </cell>
        </row>
        <row r="1290">
          <cell r="AA1290" t="str">
            <v>2501018</v>
          </cell>
          <cell r="AB1290" t="str">
            <v>Servicio de educación informal en áreas relacionadas con el control fiscal</v>
          </cell>
          <cell r="AC1290" t="str">
            <v>250101800</v>
          </cell>
          <cell r="AD1290" t="str">
            <v>Personas capacitadas</v>
          </cell>
          <cell r="AE1290" t="str">
            <v>Número</v>
          </cell>
        </row>
        <row r="1291">
          <cell r="AA1291" t="str">
            <v>2501021</v>
          </cell>
          <cell r="AB1291" t="str">
            <v>Servicio de control fiscal participativo</v>
          </cell>
          <cell r="AC1291" t="str">
            <v>250102100</v>
          </cell>
          <cell r="AD1291" t="str">
            <v>Estrategias de fortalecimiento de capacidades ciudadanas para el control social implementadas</v>
          </cell>
          <cell r="AE1291" t="str">
            <v>Número</v>
          </cell>
        </row>
        <row r="1292">
          <cell r="AA1292" t="str">
            <v>2502002</v>
          </cell>
          <cell r="AB1292" t="str">
            <v>Servicio de asistencia técnica para atención, orientación y asesoría en materia de Derechos Humanos, el Derecho Internacional Humanitario y en escenarios de paz</v>
          </cell>
          <cell r="AC1292" t="str">
            <v>250200200</v>
          </cell>
          <cell r="AD1292" t="str">
            <v>Personas asistidas técnicamente</v>
          </cell>
          <cell r="AE1292" t="str">
            <v>Número</v>
          </cell>
        </row>
        <row r="1293">
          <cell r="AA1293" t="str">
            <v>2502003</v>
          </cell>
          <cell r="AB1293" t="str">
            <v>Servicio de educación informal en materia de Derechos Humanos y Derecho Internacional Humanitario</v>
          </cell>
          <cell r="AC1293" t="str">
            <v>250200300</v>
          </cell>
          <cell r="AD1293" t="str">
            <v>Personas capacitadas</v>
          </cell>
          <cell r="AE1293" t="str">
            <v>Número</v>
          </cell>
        </row>
        <row r="1294">
          <cell r="AA1294" t="str">
            <v>2502006</v>
          </cell>
          <cell r="AB1294" t="str">
            <v>Documentos de Investigación</v>
          </cell>
          <cell r="AC1294" t="str">
            <v>250200600</v>
          </cell>
          <cell r="AD1294" t="str">
            <v>Documentos de investigación realizados</v>
          </cell>
          <cell r="AE1294" t="str">
            <v>Número</v>
          </cell>
        </row>
        <row r="1295">
          <cell r="AA1295" t="str">
            <v>2502010</v>
          </cell>
          <cell r="AB1295" t="str">
            <v>Servicio información para la toma de decisiones en derechos humanos y derecho internacional humanitario</v>
          </cell>
          <cell r="AC1295" t="str">
            <v>250201000</v>
          </cell>
          <cell r="AD1295" t="str">
            <v>Personas capacitadas en uso de Tecnologías de Información y Comunicaciones (TIC)</v>
          </cell>
          <cell r="AE1295" t="str">
            <v>Número</v>
          </cell>
        </row>
        <row r="1296">
          <cell r="AA1296" t="str">
            <v>2502012</v>
          </cell>
          <cell r="AB1296" t="str">
            <v>Servicio de certificación de competencias laborales</v>
          </cell>
          <cell r="AC1296" t="str">
            <v>250201200</v>
          </cell>
          <cell r="AD1296" t="str">
            <v>Personas certificadas en competencias laborales</v>
          </cell>
          <cell r="AE1296" t="str">
            <v>Número</v>
          </cell>
        </row>
        <row r="1297">
          <cell r="AA1297" t="str">
            <v>2502013</v>
          </cell>
          <cell r="AB1297" t="str">
            <v>Servicio de innovación institucional</v>
          </cell>
          <cell r="AC1297" t="str">
            <v>250201300</v>
          </cell>
          <cell r="AD1297" t="str">
            <v>Estudios de innovación realizados</v>
          </cell>
          <cell r="AE1297" t="str">
            <v>Número</v>
          </cell>
        </row>
        <row r="1298">
          <cell r="AA1298" t="str">
            <v>2503001</v>
          </cell>
          <cell r="AB1298" t="str">
            <v>Documentos de lineamientos técnicos</v>
          </cell>
          <cell r="AC1298" t="str">
            <v>250300100</v>
          </cell>
          <cell r="AD1298" t="str">
            <v>Documentos de lineamientos técnicos realizados</v>
          </cell>
          <cell r="AE1298" t="str">
            <v>Número</v>
          </cell>
        </row>
        <row r="1299">
          <cell r="AA1299" t="str">
            <v>2503002</v>
          </cell>
          <cell r="AB1299" t="str">
            <v>Servicio de educación informal en materia de transparencia y acceso a la información pública</v>
          </cell>
          <cell r="AC1299" t="str">
            <v>250300200</v>
          </cell>
          <cell r="AD1299" t="str">
            <v>Personas capacitadas</v>
          </cell>
          <cell r="AE1299" t="str">
            <v>Número</v>
          </cell>
        </row>
        <row r="1300">
          <cell r="AA1300" t="str">
            <v>2503003</v>
          </cell>
          <cell r="AB1300" t="str">
            <v>Servicio de educación informal en temas de lucha contra la corrupción</v>
          </cell>
          <cell r="AC1300" t="str">
            <v>250300300</v>
          </cell>
          <cell r="AD1300" t="str">
            <v>Personas capacitadas</v>
          </cell>
          <cell r="AE1300" t="str">
            <v>Número</v>
          </cell>
        </row>
        <row r="1301">
          <cell r="AA1301" t="str">
            <v>2503004</v>
          </cell>
          <cell r="AB1301" t="str">
            <v>Servicio de asistencia técnica para la difusión de la cultura de legalidad</v>
          </cell>
          <cell r="AC1301" t="str">
            <v>250300400</v>
          </cell>
          <cell r="AD1301" t="str">
            <v>Entidades territoriales asistidas técnicamente</v>
          </cell>
          <cell r="AE1301" t="str">
            <v>Número</v>
          </cell>
        </row>
        <row r="1302">
          <cell r="AA1302" t="str">
            <v>2503005</v>
          </cell>
          <cell r="AB1302" t="str">
            <v>Servicio de educación informal en materia de cultura de legalidad</v>
          </cell>
          <cell r="AC1302" t="str">
            <v>250300500</v>
          </cell>
          <cell r="AD1302" t="str">
            <v>Personas capacitadas</v>
          </cell>
          <cell r="AE1302" t="str">
            <v>Número</v>
          </cell>
        </row>
        <row r="1303">
          <cell r="AA1303" t="str">
            <v>2503006</v>
          </cell>
          <cell r="AB1303" t="str">
            <v>Servicio de educación informal en las áreas jurídica/profesional, técnica y talento humano</v>
          </cell>
          <cell r="AC1303" t="str">
            <v>250300600</v>
          </cell>
          <cell r="AD1303" t="str">
            <v xml:space="preserve">Personas capacitadas </v>
          </cell>
          <cell r="AE1303" t="str">
            <v>Número</v>
          </cell>
        </row>
        <row r="1304">
          <cell r="AA1304" t="str">
            <v>2503007</v>
          </cell>
          <cell r="AB1304" t="str">
            <v>Documentos de investigación</v>
          </cell>
          <cell r="AC1304" t="str">
            <v>250300700</v>
          </cell>
          <cell r="AD1304" t="str">
            <v>Documentos de Investigación realizados</v>
          </cell>
          <cell r="AE1304" t="str">
            <v>Número</v>
          </cell>
        </row>
        <row r="1305">
          <cell r="AA1305" t="str">
            <v>2503008</v>
          </cell>
          <cell r="AB1305" t="str">
            <v>Servicio de divulgación en temas de lucha contra la corrupción</v>
          </cell>
          <cell r="AC1305" t="str">
            <v>250300800</v>
          </cell>
          <cell r="AD1305" t="str">
            <v>Eventos de divulgación en temas de lucha contra la corrupción realizados</v>
          </cell>
          <cell r="AE1305" t="str">
            <v>Número</v>
          </cell>
        </row>
        <row r="1306">
          <cell r="AA1306" t="str">
            <v>2503009</v>
          </cell>
          <cell r="AB1306" t="str">
            <v>Servicio para fortalecer las capacidades en temas de lucha contra la corrupción</v>
          </cell>
          <cell r="AC1306" t="str">
            <v>250300900</v>
          </cell>
          <cell r="AD1306" t="str">
            <v>Personas certificadas</v>
          </cell>
          <cell r="AE1306" t="str">
            <v>Número</v>
          </cell>
        </row>
        <row r="1307">
          <cell r="AA1307" t="str">
            <v>2504003</v>
          </cell>
          <cell r="AB1307" t="str">
            <v>Servicio de educación informal de la cultura de la legalidad y la integridad</v>
          </cell>
          <cell r="AC1307" t="str">
            <v>250400300</v>
          </cell>
          <cell r="AD1307" t="str">
            <v>Personas capacitadas</v>
          </cell>
          <cell r="AE1307" t="str">
            <v>Número</v>
          </cell>
        </row>
        <row r="1308">
          <cell r="AA1308" t="str">
            <v>2504005</v>
          </cell>
          <cell r="AB1308" t="str">
            <v>Servicio de investigación disciplinaria para los funcionarios públicos</v>
          </cell>
          <cell r="AC1308" t="str">
            <v>250400500</v>
          </cell>
          <cell r="AD1308" t="str">
            <v>Servidores o particulares con funciones públicas sujetos de investigación (SIM)</v>
          </cell>
          <cell r="AE1308" t="str">
            <v>Número</v>
          </cell>
        </row>
        <row r="1309">
          <cell r="AA1309" t="str">
            <v>2504007</v>
          </cell>
          <cell r="AB1309" t="str">
            <v>Servicio de implementación de estrategias para la vigilancia y monitoreoa la gestión pública</v>
          </cell>
          <cell r="AC1309" t="str">
            <v>250400700</v>
          </cell>
          <cell r="AD1309" t="str">
            <v>Estrategias implementadas</v>
          </cell>
          <cell r="AE1309" t="str">
            <v>Número</v>
          </cell>
        </row>
        <row r="1310">
          <cell r="AA1310" t="str">
            <v>2504008</v>
          </cell>
          <cell r="AB1310" t="str">
            <v>Servicio de información para el ejercicio del control público</v>
          </cell>
          <cell r="AC1310" t="str">
            <v>250400800</v>
          </cell>
          <cell r="AD1310" t="str">
            <v>Herramientas tecnológicas para el control público implementadas</v>
          </cell>
          <cell r="AE1310" t="str">
            <v>Número</v>
          </cell>
        </row>
        <row r="1311">
          <cell r="AA1311" t="str">
            <v>3201002</v>
          </cell>
          <cell r="AB1311" t="str">
            <v>Documentos de lineamientos técnicos para el fortalecimiento del desempeño ambiental de los sectores productivos</v>
          </cell>
          <cell r="AC1311" t="str">
            <v>320100200</v>
          </cell>
          <cell r="AD1311" t="str">
            <v>Documentos de lineamientos técnicos realizados</v>
          </cell>
          <cell r="AE1311" t="str">
            <v>Número</v>
          </cell>
        </row>
        <row r="1312">
          <cell r="AA1312" t="str">
            <v>3201003</v>
          </cell>
          <cell r="AB1312" t="str">
            <v>Servicio de asistencia técnica para la consolidación de negocios verdes</v>
          </cell>
          <cell r="AC1312" t="str">
            <v>320100300</v>
          </cell>
          <cell r="AD1312" t="str">
            <v xml:space="preserve">Negocios verdes consolidados </v>
          </cell>
          <cell r="AE1312" t="str">
            <v>Número</v>
          </cell>
        </row>
        <row r="1313">
          <cell r="AA1313" t="str">
            <v>3201004</v>
          </cell>
          <cell r="AB1313" t="str">
            <v>Servicio de asistencia técnica en el marco de la formulación e implementación de proyectos demostrativos para la reducción de impactos ambientales de la minería</v>
          </cell>
          <cell r="AC1313" t="str">
            <v>320100400</v>
          </cell>
          <cell r="AD1313" t="str">
            <v>Proyectos demostrativos para la reducción de impactos ambientales de la minería diseñados</v>
          </cell>
          <cell r="AE1313" t="str">
            <v>Número</v>
          </cell>
        </row>
        <row r="1314">
          <cell r="AA1314" t="str">
            <v>3201005</v>
          </cell>
          <cell r="AB1314" t="str">
            <v>Documentos de estudios técnicos para el fortalecimiento del desempeño ambiental de los sectores productivos</v>
          </cell>
          <cell r="AC1314" t="str">
            <v>320100500</v>
          </cell>
          <cell r="AD1314" t="str">
            <v>Documentos de estudios técnicos con la evaluación ambiental estratégica realizados</v>
          </cell>
          <cell r="AE1314" t="str">
            <v>Número</v>
          </cell>
        </row>
        <row r="1315">
          <cell r="AA1315" t="str">
            <v>3201006</v>
          </cell>
          <cell r="AB1315" t="str">
            <v>Documentos normativos para el fortalecimiento del desempeño ambiental de los sectores productivos</v>
          </cell>
          <cell r="AC1315" t="str">
            <v>320100600</v>
          </cell>
          <cell r="AD1315" t="str">
            <v>Documentos normativos en el marco de la incorporación de variables ambientales en la planificación sectorial expedidos</v>
          </cell>
          <cell r="AE1315" t="str">
            <v>Número</v>
          </cell>
        </row>
        <row r="1316">
          <cell r="AA1316" t="str">
            <v>3201007</v>
          </cell>
          <cell r="AB1316" t="str">
            <v>Servicio de asistencia técnica para la incorporación de varibales ambientales en la planificación sectorial</v>
          </cell>
          <cell r="AC1316" t="str">
            <v>320100700</v>
          </cell>
          <cell r="AD1316" t="str">
            <v>Entidades y sectores asistidos técnicamente para la incorporación de varibales ambientales en la planificación sectorial</v>
          </cell>
          <cell r="AE1316" t="str">
            <v>Número</v>
          </cell>
        </row>
        <row r="1317">
          <cell r="AA1317" t="str">
            <v>3201008</v>
          </cell>
          <cell r="AB1317" t="str">
            <v>Servicio de vigilancia de la calidad del aire</v>
          </cell>
          <cell r="AC1317" t="str">
            <v>320100800</v>
          </cell>
          <cell r="AD1317" t="str">
            <v xml:space="preserve">Estaciones para el monitoreo de la calidad del aire implementadas </v>
          </cell>
          <cell r="AE1317" t="str">
            <v>Número</v>
          </cell>
        </row>
        <row r="1318">
          <cell r="AA1318" t="str">
            <v>3201009</v>
          </cell>
          <cell r="AB1318" t="str">
            <v>Servicio de seguimiento y evaluación de los programas de recolección de residuos pos consumo</v>
          </cell>
          <cell r="AC1318" t="str">
            <v>320100900</v>
          </cell>
          <cell r="AD1318" t="str">
            <v>Programas de recolección de residuos pos consumo evaluados</v>
          </cell>
          <cell r="AE1318" t="str">
            <v>Número</v>
          </cell>
        </row>
        <row r="1319">
          <cell r="AA1319" t="str">
            <v>3201013</v>
          </cell>
          <cell r="AB1319" t="str">
            <v>Documentos de lineamientos técnicos para mejorar la calidad ambiental de las áreas urbanas</v>
          </cell>
          <cell r="AC1319" t="str">
            <v>320101300</v>
          </cell>
          <cell r="AD1319" t="str">
            <v>Documentos de lineamientos técnicos para para mejorar la calidad ambiental de las áreas urbanas elaborados</v>
          </cell>
          <cell r="AE1319" t="str">
            <v>Número</v>
          </cell>
        </row>
        <row r="1320">
          <cell r="AA1320" t="str">
            <v>3201015</v>
          </cell>
          <cell r="AB1320" t="str">
            <v>Documentos de lineamientos técnicos parapromover la gestión sostenible del suelo</v>
          </cell>
          <cell r="AC1320" t="str">
            <v>320101500</v>
          </cell>
          <cell r="AD1320" t="str">
            <v xml:space="preserve">Documentos de lineamientos técnicos para  promover la gestión sostenible del suelo elaborados </v>
          </cell>
          <cell r="AE1320" t="str">
            <v>Número</v>
          </cell>
        </row>
        <row r="1321">
          <cell r="AA1321" t="str">
            <v>3201021</v>
          </cell>
          <cell r="AB1321" t="str">
            <v>Documentos de instrumentos técnicos de evaluación y seguimiento ambiental</v>
          </cell>
          <cell r="AC1321" t="str">
            <v>320102100</v>
          </cell>
          <cell r="AD1321" t="str">
            <v xml:space="preserve">Documentos de instrumentos técnicos de evaluación y seguimiento ambiental realizados </v>
          </cell>
          <cell r="AE1321" t="str">
            <v>Número</v>
          </cell>
        </row>
        <row r="1322">
          <cell r="AA1322" t="str">
            <v>3201028</v>
          </cell>
          <cell r="AB1322" t="str">
            <v>Servicio de monitoreo de fuentes de emisión de ruido</v>
          </cell>
          <cell r="AC1322" t="str">
            <v>320102800</v>
          </cell>
          <cell r="AD1322" t="str">
            <v>Fuentes de emisiones de ruido monitoreadas</v>
          </cell>
          <cell r="AE1322" t="str">
            <v>Número</v>
          </cell>
        </row>
        <row r="1323">
          <cell r="AA1323" t="str">
            <v>3202001</v>
          </cell>
          <cell r="AB1323" t="str">
            <v>Documentos de lineamientos técnicos para la conservación de la biodiversidad y sus servicios eco sistémicos</v>
          </cell>
          <cell r="AC1323" t="str">
            <v>320200100</v>
          </cell>
          <cell r="AD1323" t="str">
            <v>Documentos de lineamientos técnicos realizados</v>
          </cell>
          <cell r="AE1323" t="str">
            <v>Número</v>
          </cell>
        </row>
        <row r="1324">
          <cell r="AA1324" t="str">
            <v>3202002</v>
          </cell>
          <cell r="AB1324" t="str">
            <v>Documentos de planeación para la conservación de la biodiversidad y sus servicios eco sistémicos</v>
          </cell>
          <cell r="AC1324" t="str">
            <v>320200200</v>
          </cell>
          <cell r="AD1324" t="str">
            <v xml:space="preserve">Documentos de planeación realizados </v>
          </cell>
          <cell r="AE1324" t="str">
            <v>Número</v>
          </cell>
        </row>
        <row r="1325">
          <cell r="AA1325" t="str">
            <v>3202003</v>
          </cell>
          <cell r="AB1325" t="str">
            <v>Documentos de política para la conservación de la biodiversidad y sus servicio eco sistémicos</v>
          </cell>
          <cell r="AC1325" t="str">
            <v>320200300</v>
          </cell>
          <cell r="AD1325" t="str">
            <v xml:space="preserve">Documentos de política realizados </v>
          </cell>
          <cell r="AE1325" t="str">
            <v>Número</v>
          </cell>
        </row>
        <row r="1326">
          <cell r="AA1326" t="str">
            <v>3202004</v>
          </cell>
          <cell r="AB1326" t="str">
            <v>Documentos de investigación para la conservación de la biodiversidad y sus servicios eco sistémicos</v>
          </cell>
          <cell r="AC1326" t="str">
            <v>320200400</v>
          </cell>
          <cell r="AD1326" t="str">
            <v>Documentos de investigación realizados</v>
          </cell>
          <cell r="AE1326" t="str">
            <v>Número</v>
          </cell>
        </row>
        <row r="1327">
          <cell r="AA1327" t="str">
            <v>3202005</v>
          </cell>
          <cell r="AB1327" t="str">
            <v>Servicio de restauración de ecosistemas</v>
          </cell>
          <cell r="AC1327" t="str">
            <v>320200500</v>
          </cell>
          <cell r="AD1327" t="str">
            <v>Áreas en proceso de restauración</v>
          </cell>
          <cell r="AE1327" t="str">
            <v>Hectáreas</v>
          </cell>
        </row>
        <row r="1328">
          <cell r="AA1328" t="str">
            <v>3202006</v>
          </cell>
          <cell r="AB1328" t="str">
            <v>Servicio de reforestación de ecosistemas</v>
          </cell>
          <cell r="AC1328" t="str">
            <v>320200600</v>
          </cell>
          <cell r="AD1328" t="str">
            <v>Plantaciones forestales realizadas</v>
          </cell>
          <cell r="AE1328" t="str">
            <v>Hectáreas</v>
          </cell>
        </row>
        <row r="1329">
          <cell r="AA1329" t="str">
            <v>3202012</v>
          </cell>
          <cell r="AB1329" t="str">
            <v>Servicio de protección de ecosistemas</v>
          </cell>
          <cell r="AC1329" t="str">
            <v>320201200</v>
          </cell>
          <cell r="AD1329" t="str">
            <v>Áreas de ecosistemas protegidas</v>
          </cell>
          <cell r="AE1329" t="str">
            <v>Hectáreas</v>
          </cell>
        </row>
        <row r="1330">
          <cell r="AA1330" t="str">
            <v>3202014</v>
          </cell>
          <cell r="AB1330" t="str">
            <v>Servicio de educación informal en el marco de la conservación de la biodiversidad y los Servicio ecostémicos</v>
          </cell>
          <cell r="AC1330" t="str">
            <v>320201400</v>
          </cell>
          <cell r="AD1330" t="str">
            <v>Personas capacitadas</v>
          </cell>
          <cell r="AE1330" t="str">
            <v>Número</v>
          </cell>
        </row>
        <row r="1331">
          <cell r="AA1331" t="str">
            <v>3202019</v>
          </cell>
          <cell r="AB1331" t="str">
            <v>Centro de Atención y Valoración de fauna silvestre construido</v>
          </cell>
          <cell r="AC1331" t="str">
            <v>320201900</v>
          </cell>
          <cell r="AD1331" t="str">
            <v>Centro de Atención y Valoración de fauna silvestre construido</v>
          </cell>
          <cell r="AE1331" t="str">
            <v>Número</v>
          </cell>
        </row>
        <row r="1332">
          <cell r="AA1332" t="str">
            <v>3202020</v>
          </cell>
          <cell r="AB1332" t="str">
            <v>Centro de Atención y Valoración de fauna silvestre construido y dotado</v>
          </cell>
          <cell r="AC1332" t="str">
            <v>320202000</v>
          </cell>
          <cell r="AD1332" t="str">
            <v xml:space="preserve">Centro de Atención y Valoración de fauna silvestre construido y dotado </v>
          </cell>
          <cell r="AE1332" t="str">
            <v>Número</v>
          </cell>
        </row>
        <row r="1333">
          <cell r="AA1333" t="str">
            <v>3202025</v>
          </cell>
          <cell r="AB1333" t="str">
            <v>Centro de Atención y Valoración de flora silvestre construido</v>
          </cell>
          <cell r="AC1333" t="str">
            <v>320202500</v>
          </cell>
          <cell r="AD1333" t="str">
            <v xml:space="preserve">Centro de Atención y Valoración de flora silvestre construido </v>
          </cell>
          <cell r="AE1333" t="str">
            <v>Número</v>
          </cell>
        </row>
        <row r="1334">
          <cell r="AA1334" t="str">
            <v>3202026</v>
          </cell>
          <cell r="AB1334" t="str">
            <v>Centro de Atención y Valoración de flora silvestre construido y dotado</v>
          </cell>
          <cell r="AC1334" t="str">
            <v>320202600</v>
          </cell>
          <cell r="AD1334" t="str">
            <v>Centro de Atención y Valoración de flora silvestre construido y dotado</v>
          </cell>
          <cell r="AE1334" t="str">
            <v>Número</v>
          </cell>
        </row>
        <row r="1335">
          <cell r="AA1335" t="str">
            <v>3202027</v>
          </cell>
          <cell r="AB1335" t="str">
            <v>Centro de atención e interpretación de la biodiversidad y sus servicios ecosistemicos construido</v>
          </cell>
          <cell r="AC1335" t="str">
            <v>320202700</v>
          </cell>
          <cell r="AD1335" t="str">
            <v>Centro de Atención e interpretación de la biodiversidad y sus Servicio ecosistemicos construido</v>
          </cell>
          <cell r="AE1335" t="str">
            <v>Número</v>
          </cell>
        </row>
        <row r="1336">
          <cell r="AA1336" t="str">
            <v>3202028</v>
          </cell>
          <cell r="AB1336" t="str">
            <v>Centro de Atención e interpretación de la biodiversidad y sus servicios ecosistemicos adecuado</v>
          </cell>
          <cell r="AC1336" t="str">
            <v>320202800</v>
          </cell>
          <cell r="AD1336" t="str">
            <v>Centro de Atención e interpretación de la biodiversidad y sus Servicio ecosistemicos adecuado</v>
          </cell>
          <cell r="AE1336" t="str">
            <v>Número</v>
          </cell>
        </row>
        <row r="1337">
          <cell r="AA1337" t="str">
            <v>3202029</v>
          </cell>
          <cell r="AB1337" t="str">
            <v>Centro de atención e interpretación de la biodiversidad y sus servicios ecosistemicos construido y dotado</v>
          </cell>
          <cell r="AC1337" t="str">
            <v>320202900</v>
          </cell>
          <cell r="AD1337" t="str">
            <v>Centro de Atención e interpretación de la biodiversidad y sus Servicio ecosistemicos construido y dotado</v>
          </cell>
          <cell r="AE1337" t="str">
            <v>Número</v>
          </cell>
        </row>
        <row r="1338">
          <cell r="AA1338" t="str">
            <v>3202030</v>
          </cell>
          <cell r="AB1338" t="str">
            <v>Centros de atención de las áreas protegidas construidos</v>
          </cell>
          <cell r="AC1338" t="str">
            <v>320203000</v>
          </cell>
          <cell r="AD1338" t="str">
            <v>Centros de atención de las áreas protegidas construidos</v>
          </cell>
          <cell r="AE1338" t="str">
            <v>Número</v>
          </cell>
        </row>
        <row r="1339">
          <cell r="AA1339" t="str">
            <v>3202033</v>
          </cell>
          <cell r="AB1339" t="str">
            <v>Infraestructura ecoturística construida</v>
          </cell>
          <cell r="AC1339" t="str">
            <v>320203300</v>
          </cell>
          <cell r="AD1339" t="str">
            <v xml:space="preserve">Infraestructura ecoturística construida </v>
          </cell>
          <cell r="AE1339" t="str">
            <v>Número</v>
          </cell>
        </row>
        <row r="1340">
          <cell r="AA1340" t="str">
            <v>3202037</v>
          </cell>
          <cell r="AB1340" t="str">
            <v>Servicio de recuperación de cuerpos de agua lénticos y lóticos</v>
          </cell>
          <cell r="AC1340" t="str">
            <v>320203700</v>
          </cell>
          <cell r="AD1340" t="str">
            <v xml:space="preserve">Extensión de cuerpos de agua recuperados </v>
          </cell>
          <cell r="AE1340" t="str">
            <v>Hectáreas</v>
          </cell>
        </row>
        <row r="1341">
          <cell r="AA1341" t="str">
            <v>3202038</v>
          </cell>
          <cell r="AB1341" t="str">
            <v>Servicio de producción de plántulas en viveros</v>
          </cell>
          <cell r="AC1341" t="str">
            <v>320203800</v>
          </cell>
          <cell r="AD1341" t="str">
            <v>Plántulas producidas</v>
          </cell>
          <cell r="AE1341" t="str">
            <v>Número</v>
          </cell>
        </row>
        <row r="1342">
          <cell r="AA1342" t="str">
            <v>3202039</v>
          </cell>
          <cell r="AB1342" t="str">
            <v>Servicio de dragado</v>
          </cell>
          <cell r="AC1342" t="str">
            <v>320203900</v>
          </cell>
          <cell r="AD1342" t="str">
            <v>Dragado realizado</v>
          </cell>
          <cell r="AE1342" t="str">
            <v>Metros cúbicos</v>
          </cell>
        </row>
        <row r="1343">
          <cell r="AA1343" t="str">
            <v>3202041</v>
          </cell>
          <cell r="AB1343" t="str">
            <v>Servicio de establecimiento de especies vegetales</v>
          </cell>
          <cell r="AC1343" t="str">
            <v>320204100</v>
          </cell>
          <cell r="AD1343" t="str">
            <v>Árboles plantados</v>
          </cell>
          <cell r="AE1343" t="str">
            <v>Número</v>
          </cell>
        </row>
        <row r="1344">
          <cell r="AA1344" t="str">
            <v>3202042</v>
          </cell>
          <cell r="AB1344" t="str">
            <v>Servicio de manejo del arbolado urbano</v>
          </cell>
          <cell r="AC1344" t="str">
            <v>320204200</v>
          </cell>
          <cell r="AD1344" t="str">
            <v>Árboles intervenidos</v>
          </cell>
          <cell r="AE1344" t="str">
            <v>Número</v>
          </cell>
        </row>
        <row r="1345">
          <cell r="AA1345" t="str">
            <v>3202043</v>
          </cell>
          <cell r="AB1345" t="str">
            <v>Servicio apoyo financiero para la implementación de esquemas de pago por Servicio ambientales</v>
          </cell>
          <cell r="AC1345" t="str">
            <v>320204300</v>
          </cell>
          <cell r="AD1345" t="str">
            <v>Áreas con esquemas de Pago por Servicios Ambientales implementados</v>
          </cell>
          <cell r="AE1345" t="str">
            <v>Hectáreas</v>
          </cell>
        </row>
        <row r="1346">
          <cell r="AA1346" t="str">
            <v>3202044</v>
          </cell>
          <cell r="AB1346" t="str">
            <v>Estudios de preinversión</v>
          </cell>
          <cell r="AC1346" t="str">
            <v>320204400</v>
          </cell>
          <cell r="AD1346" t="str">
            <v>Estudios de preinversión elaborados</v>
          </cell>
          <cell r="AE1346" t="str">
            <v>Número</v>
          </cell>
        </row>
        <row r="1347">
          <cell r="AA1347" t="str">
            <v>3202045</v>
          </cell>
          <cell r="AB1347" t="str">
            <v>Servicio de identificación de suelo de protección</v>
          </cell>
          <cell r="AC1347" t="str">
            <v>320204500</v>
          </cell>
          <cell r="AD1347" t="str">
            <v>Nuevas áreas identificadas como suelo de protección</v>
          </cell>
          <cell r="AE1347" t="str">
            <v>Hectáreas</v>
          </cell>
        </row>
        <row r="1348">
          <cell r="AA1348" t="str">
            <v>3202046</v>
          </cell>
          <cell r="AB1348" t="str">
            <v>Servicio de control y vigilancia al tráfico ilegal de especies</v>
          </cell>
          <cell r="AC1348" t="str">
            <v>320204600</v>
          </cell>
          <cell r="AD1348" t="str">
            <v>Operativos de control y vigilancia</v>
          </cell>
          <cell r="AE1348" t="str">
            <v>Número</v>
          </cell>
        </row>
        <row r="1349">
          <cell r="AA1349" t="str">
            <v>3202047</v>
          </cell>
          <cell r="AB1349" t="str">
            <v>Servicio de administración y manejo de áreas protegidas locales no vinculadas al Sistema Nacional de Áreas Protegidas</v>
          </cell>
          <cell r="AC1349" t="str">
            <v>320204700</v>
          </cell>
          <cell r="AD1349" t="str">
            <v>Áreas administradas</v>
          </cell>
          <cell r="AE1349" t="str">
            <v>Hectáreas</v>
          </cell>
        </row>
        <row r="1350">
          <cell r="AA1350" t="str">
            <v>3202048</v>
          </cell>
          <cell r="AB1350" t="str">
            <v>Documentos de lineamientos técnicos con acuerdos de uso, ocupación y tenencia en áreas protegidas no vinculadas al Sistema Nacional de Áreas Protegidas</v>
          </cell>
          <cell r="AC1350" t="str">
            <v>320204800</v>
          </cell>
          <cell r="AD1350" t="str">
            <v>Documentos de lineamientos técnicos realizados</v>
          </cell>
          <cell r="AE1350" t="str">
            <v>Número</v>
          </cell>
        </row>
        <row r="1351">
          <cell r="AA1351" t="str">
            <v>3202049</v>
          </cell>
          <cell r="AB1351" t="str">
            <v>Servicio de recuperación de ecosistemas</v>
          </cell>
          <cell r="AC1351" t="str">
            <v>320204900</v>
          </cell>
          <cell r="AD1351" t="str">
            <v>Áreas en proceso de recuperación de cobertura vegetal</v>
          </cell>
          <cell r="AE1351" t="str">
            <v>Hectáreas</v>
          </cell>
        </row>
        <row r="1352">
          <cell r="AA1352" t="str">
            <v>3202050</v>
          </cell>
          <cell r="AB1352" t="str">
            <v>Servicio de repoblación de especies de fauna silvestre</v>
          </cell>
          <cell r="AC1352" t="str">
            <v>320205000</v>
          </cell>
          <cell r="AD1352" t="str">
            <v>Individuos de especies de fauna silvestre liberados</v>
          </cell>
          <cell r="AE1352" t="str">
            <v>Número</v>
          </cell>
        </row>
        <row r="1353">
          <cell r="AA1353" t="str">
            <v>3202051</v>
          </cell>
          <cell r="AB1353" t="str">
            <v>Estufa ecoeficiente móvil</v>
          </cell>
          <cell r="AC1353" t="str">
            <v>320205100</v>
          </cell>
          <cell r="AD1353" t="str">
            <v>Estufas ecoeficientes móviles instaladas</v>
          </cell>
          <cell r="AE1353" t="str">
            <v>Número</v>
          </cell>
        </row>
        <row r="1354">
          <cell r="AA1354" t="str">
            <v>3202057</v>
          </cell>
          <cell r="AB1354" t="str">
            <v>Servicio de asistencia técnica</v>
          </cell>
          <cell r="AC1354" t="str">
            <v>320205700</v>
          </cell>
          <cell r="AD1354" t="str">
            <v>Asistencias técnicas realizadas</v>
          </cell>
          <cell r="AE1354" t="str">
            <v>Número</v>
          </cell>
        </row>
        <row r="1355">
          <cell r="AA1355" t="str">
            <v>3202062</v>
          </cell>
          <cell r="AB1355" t="str">
            <v>Centro de transformación productiva construido y dotado para actividades de bioeconomía</v>
          </cell>
          <cell r="AC1355" t="str">
            <v>320206200</v>
          </cell>
          <cell r="AD1355" t="str">
            <v>Centros construidos y dotados</v>
          </cell>
          <cell r="AE1355" t="str">
            <v>Número</v>
          </cell>
        </row>
        <row r="1356">
          <cell r="AA1356" t="str">
            <v>3202063</v>
          </cell>
          <cell r="AB1356" t="str">
            <v>Centro de transformación productiva adecuado y dotado para actividades de bioeconomía</v>
          </cell>
          <cell r="AC1356" t="str">
            <v>320206300</v>
          </cell>
          <cell r="AD1356" t="str">
            <v>Centros adecuados y dotados</v>
          </cell>
          <cell r="AE1356" t="str">
            <v>Número</v>
          </cell>
        </row>
        <row r="1357">
          <cell r="AA1357" t="str">
            <v>3202064</v>
          </cell>
          <cell r="AB1357" t="str">
            <v>Centro de transformación productiva dotado para actividades de bioeconomía</v>
          </cell>
          <cell r="AC1357" t="str">
            <v>320206400</v>
          </cell>
          <cell r="AD1357" t="str">
            <v>Centros dotados</v>
          </cell>
          <cell r="AE1357" t="str">
            <v>Número</v>
          </cell>
        </row>
        <row r="1358">
          <cell r="AA1358" t="str">
            <v>3202065</v>
          </cell>
          <cell r="AB1358" t="str">
            <v>Obras de bioingeniería para la conservación del suelo y del agua construidas</v>
          </cell>
          <cell r="AC1358" t="str">
            <v>320206500</v>
          </cell>
          <cell r="AD1358" t="str">
            <v>Obras de bioingeniería construidas</v>
          </cell>
          <cell r="AE1358" t="str">
            <v>Número</v>
          </cell>
        </row>
        <row r="1359">
          <cell r="AA1359" t="str">
            <v>3202067</v>
          </cell>
          <cell r="AB1359" t="str">
            <v>Servicio de generación de alertas tempranas para la gestión del riesgo de desastres</v>
          </cell>
          <cell r="AC1359" t="str">
            <v>320206700</v>
          </cell>
          <cell r="AD1359" t="str">
            <v xml:space="preserve"> Sistemas de alertas tempranas para la gestión del riesgo de desastres establecidos</v>
          </cell>
          <cell r="AE1359" t="str">
            <v>Número</v>
          </cell>
        </row>
        <row r="1360">
          <cell r="AA1360" t="str">
            <v>3202068</v>
          </cell>
          <cell r="AB1360" t="str">
            <v>Servicio de promoción a la participación ciudadana</v>
          </cell>
          <cell r="AC1360" t="str">
            <v>320206800</v>
          </cell>
          <cell r="AD1360" t="str">
            <v>Espacios de participación promovidos</v>
          </cell>
          <cell r="AE1360" t="str">
            <v>Número</v>
          </cell>
        </row>
        <row r="1361">
          <cell r="AA1361">
            <v>3202069</v>
          </cell>
          <cell r="AB1361" t="str">
            <v>Sistemas alternativos de gestión de biosólidos instalados</v>
          </cell>
          <cell r="AC1361" t="str">
            <v>320206900</v>
          </cell>
          <cell r="AD1361" t="str">
            <v>Sistemas alternativos de gestión de biosólidos instalados</v>
          </cell>
          <cell r="AE1361" t="str">
            <v>Número</v>
          </cell>
        </row>
        <row r="1362">
          <cell r="AA1362" t="str">
            <v>3202070</v>
          </cell>
          <cell r="AB1362" t="str">
            <v>Sistemas alternativos de gestión de la biomasa instalado</v>
          </cell>
          <cell r="AC1362" t="str">
            <v>320207000</v>
          </cell>
          <cell r="AD1362" t="str">
            <v>Sistemas alternativos de gestión de la biomasa instalados</v>
          </cell>
          <cell r="AE1362" t="str">
            <v>Número</v>
          </cell>
        </row>
        <row r="1363">
          <cell r="AA1363" t="str">
            <v>3203001</v>
          </cell>
          <cell r="AB1363" t="str">
            <v>Documentos de lineamientos técnicos para la gestión integral del recurso hídrico</v>
          </cell>
          <cell r="AC1363" t="str">
            <v>320300100</v>
          </cell>
          <cell r="AD1363" t="str">
            <v xml:space="preserve">Documentos de lineamientos técnicos realizados </v>
          </cell>
          <cell r="AE1363" t="str">
            <v>Número</v>
          </cell>
        </row>
        <row r="1364">
          <cell r="AA1364" t="str">
            <v>3203002</v>
          </cell>
          <cell r="AB1364" t="str">
            <v>Documentos de planeación para la gestión integral del recurso hídrico</v>
          </cell>
          <cell r="AC1364" t="str">
            <v>320300200</v>
          </cell>
          <cell r="AD1364" t="str">
            <v>Documentos de planeación realizados</v>
          </cell>
          <cell r="AE1364" t="str">
            <v>Número</v>
          </cell>
        </row>
        <row r="1365">
          <cell r="AA1365" t="str">
            <v>3203005</v>
          </cell>
          <cell r="AB1365" t="str">
            <v>Documentos de estudios técnicos regionales sobre recurso hídrico</v>
          </cell>
          <cell r="AC1365" t="str">
            <v>320300500</v>
          </cell>
          <cell r="AD1365" t="str">
            <v xml:space="preserve">Documentos de estudios técnicos realizados </v>
          </cell>
          <cell r="AE1365" t="str">
            <v>Número</v>
          </cell>
        </row>
        <row r="1366">
          <cell r="AA1366" t="str">
            <v>3203009</v>
          </cell>
          <cell r="AB1366" t="str">
            <v>Servicio de caracterización de la calidad del agua</v>
          </cell>
          <cell r="AC1366" t="str">
            <v>320300900</v>
          </cell>
          <cell r="AD1366" t="str">
            <v>Documento con análisis de la calidad del recurso hídrico</v>
          </cell>
          <cell r="AE1366" t="str">
            <v>Número</v>
          </cell>
        </row>
        <row r="1367">
          <cell r="AA1367" t="str">
            <v>3203010</v>
          </cell>
          <cell r="AB1367" t="str">
            <v>Servicio de modelación hidráulica</v>
          </cell>
          <cell r="AC1367" t="str">
            <v>320301000</v>
          </cell>
          <cell r="AD1367" t="str">
            <v>Modelos hidráulicos implementados</v>
          </cell>
          <cell r="AE1367" t="str">
            <v>Número</v>
          </cell>
        </row>
        <row r="1368">
          <cell r="AA1368" t="str">
            <v>3203011</v>
          </cell>
          <cell r="AB1368" t="str">
            <v>Servicio de modelación hidrológica</v>
          </cell>
          <cell r="AC1368" t="str">
            <v>320301100</v>
          </cell>
          <cell r="AD1368" t="str">
            <v>Modelos hidrológicos implementados</v>
          </cell>
          <cell r="AE1368" t="str">
            <v>Número</v>
          </cell>
        </row>
        <row r="1369">
          <cell r="AA1369" t="str">
            <v>3203012</v>
          </cell>
          <cell r="AB1369" t="str">
            <v>Servicio de modelación de calidad del agua y de sedimentos</v>
          </cell>
          <cell r="AC1369" t="str">
            <v>320301200</v>
          </cell>
          <cell r="AD1369" t="str">
            <v>Modelos de calidad del agua y de sedimentos implementados</v>
          </cell>
          <cell r="AE1369" t="str">
            <v>Número</v>
          </cell>
        </row>
        <row r="1370">
          <cell r="AA1370" t="str">
            <v>3203014</v>
          </cell>
          <cell r="AB1370" t="str">
            <v>Estaciones hidrológicas construidas</v>
          </cell>
          <cell r="AC1370" t="str">
            <v>320301400</v>
          </cell>
          <cell r="AD1370" t="str">
            <v>Estaciones hidrológicas construidas</v>
          </cell>
          <cell r="AE1370" t="str">
            <v>Número</v>
          </cell>
        </row>
        <row r="1371">
          <cell r="AA1371" t="str">
            <v>3203015</v>
          </cell>
          <cell r="AB1371" t="str">
            <v>Estaciones hidrológicas mejoradas</v>
          </cell>
          <cell r="AC1371" t="str">
            <v>320301500</v>
          </cell>
          <cell r="AD1371" t="str">
            <v xml:space="preserve">Estaciones hidrológicas mejoradas </v>
          </cell>
          <cell r="AE1371" t="str">
            <v>Número</v>
          </cell>
        </row>
        <row r="1372">
          <cell r="AA1372" t="str">
            <v>3203016</v>
          </cell>
          <cell r="AB1372" t="str">
            <v>Estaciones meteorológicas construidas</v>
          </cell>
          <cell r="AC1372" t="str">
            <v>320301600</v>
          </cell>
          <cell r="AD1372" t="str">
            <v xml:space="preserve">Estaciones meteorológicas construidas </v>
          </cell>
          <cell r="AE1372" t="str">
            <v>Número</v>
          </cell>
        </row>
        <row r="1373">
          <cell r="AA1373" t="str">
            <v>3203017</v>
          </cell>
          <cell r="AB1373" t="str">
            <v>Estaciones meteorológicas mejoradas</v>
          </cell>
          <cell r="AC1373" t="str">
            <v>320301700</v>
          </cell>
          <cell r="AD1373" t="str">
            <v xml:space="preserve">Estaciones meteorológicas mejoradas </v>
          </cell>
          <cell r="AE1373" t="str">
            <v>Número</v>
          </cell>
        </row>
        <row r="1374">
          <cell r="AA1374" t="str">
            <v>3203018</v>
          </cell>
          <cell r="AB1374" t="str">
            <v>Estaciones de monitoreo de agua subterránea construidas</v>
          </cell>
          <cell r="AC1374" t="str">
            <v>320301800</v>
          </cell>
          <cell r="AD1374" t="str">
            <v>Estaciones de monitoreo de agua subterránea construidas</v>
          </cell>
          <cell r="AE1374" t="str">
            <v>Número</v>
          </cell>
        </row>
        <row r="1375">
          <cell r="AA1375" t="str">
            <v>3203021</v>
          </cell>
          <cell r="AB1375" t="str">
            <v>Cartografía ambiental temática</v>
          </cell>
          <cell r="AC1375" t="str">
            <v>320302100</v>
          </cell>
          <cell r="AD1375" t="str">
            <v>Mapa ambientales temáticos realizados</v>
          </cell>
          <cell r="AE1375" t="str">
            <v>Número</v>
          </cell>
        </row>
        <row r="1376">
          <cell r="AA1376" t="str">
            <v>3203022</v>
          </cell>
          <cell r="AB1376" t="str">
            <v>Servicio de zonificación ambiental</v>
          </cell>
          <cell r="AC1376" t="str">
            <v>320302200</v>
          </cell>
          <cell r="AD1376" t="str">
            <v>Mapa de zonificación ambiental del plan de ordenación y manejo ambiental de cuenca hidrográfica elaborado</v>
          </cell>
          <cell r="AE1376" t="str">
            <v>Número</v>
          </cell>
        </row>
        <row r="1377">
          <cell r="AA1377" t="str">
            <v>3203023</v>
          </cell>
          <cell r="AB1377" t="str">
            <v>Servicio de manejo de datos hidrometeorológicos y de calidad del agua</v>
          </cell>
          <cell r="AC1377" t="str">
            <v>320302300</v>
          </cell>
          <cell r="AD1377" t="str">
            <v>Sistema de almacenamiento de datos hidrometeorológicos en funcionamiento</v>
          </cell>
          <cell r="AE1377" t="str">
            <v>Número</v>
          </cell>
        </row>
        <row r="1378">
          <cell r="AA1378" t="str">
            <v>3203024</v>
          </cell>
          <cell r="AB1378" t="str">
            <v>Laboratorios construidos</v>
          </cell>
          <cell r="AC1378" t="str">
            <v>320302400</v>
          </cell>
          <cell r="AD1378" t="str">
            <v>Laboratorios construidos</v>
          </cell>
          <cell r="AE1378" t="str">
            <v>Número</v>
          </cell>
        </row>
        <row r="1379">
          <cell r="AA1379" t="str">
            <v>3203025</v>
          </cell>
          <cell r="AB1379" t="str">
            <v>Laboratorios construidos y dotados</v>
          </cell>
          <cell r="AC1379" t="str">
            <v>320302500</v>
          </cell>
          <cell r="AD1379" t="str">
            <v xml:space="preserve">Laboratorios construidos y dotados </v>
          </cell>
          <cell r="AE1379" t="str">
            <v>Número</v>
          </cell>
        </row>
        <row r="1380">
          <cell r="AA1380" t="str">
            <v>3203026</v>
          </cell>
          <cell r="AB1380" t="str">
            <v>Laboratorios mejorados y dotados</v>
          </cell>
          <cell r="AC1380" t="str">
            <v>320302600</v>
          </cell>
          <cell r="AD1380" t="str">
            <v>Laboratorios mejorados y dotados</v>
          </cell>
          <cell r="AE1380" t="str">
            <v>Número</v>
          </cell>
        </row>
        <row r="1381">
          <cell r="AA1381" t="str">
            <v>3203033</v>
          </cell>
          <cell r="AB1381" t="str">
            <v>Servicio de asistencia técnica para la promoción del uso eficiente y ahorro del agua</v>
          </cell>
          <cell r="AC1381" t="str">
            <v>320303300</v>
          </cell>
          <cell r="AD1381" t="str">
            <v xml:space="preserve">Proyectos para la promoción del uso eficiente y ahorro del agua formulados  </v>
          </cell>
          <cell r="AE1381" t="str">
            <v>Número</v>
          </cell>
        </row>
        <row r="1382">
          <cell r="AA1382" t="str">
            <v>3203034</v>
          </cell>
          <cell r="AB1382" t="str">
            <v>Servicio de asistencia técnica para la implementación de lineamientos sobre el mejoramiento de la calidad del recurso hídrico</v>
          </cell>
          <cell r="AC1382" t="str">
            <v>320303400</v>
          </cell>
          <cell r="AD1382" t="str">
            <v>Proyectos  para el mejoramiento de la calidad del recurso hídrico formulados</v>
          </cell>
          <cell r="AE1382" t="str">
            <v>Número</v>
          </cell>
        </row>
        <row r="1383">
          <cell r="AA1383" t="str">
            <v>3203035</v>
          </cell>
          <cell r="AB1383" t="str">
            <v>Servicio de implementación de mecanismos y herramientas de conocimiento y manejo de la información para la Gestión Integral del Recurso Hídrico</v>
          </cell>
          <cell r="AC1383" t="str">
            <v>320303500</v>
          </cell>
          <cell r="AD1383" t="str">
            <v>Datos cargados en el sistema de información del recurso hídrico por las Autoridades Ambientales</v>
          </cell>
          <cell r="AE1383" t="str">
            <v>Porcentaje</v>
          </cell>
        </row>
        <row r="1384">
          <cell r="AA1384" t="str">
            <v>3203043</v>
          </cell>
          <cell r="AB1384" t="str">
            <v>Obras de recarga artificial de acuíferos</v>
          </cell>
          <cell r="AC1384" t="str">
            <v>320304300</v>
          </cell>
          <cell r="AD1384" t="str">
            <v xml:space="preserve">Obras de recarga de acuíferos construidas </v>
          </cell>
          <cell r="AE1384" t="str">
            <v>Número</v>
          </cell>
        </row>
        <row r="1385">
          <cell r="AA1385" t="str">
            <v>3203046</v>
          </cell>
          <cell r="AB1385" t="str">
            <v>Servicio de dragado.</v>
          </cell>
          <cell r="AC1385" t="str">
            <v>320304600</v>
          </cell>
          <cell r="AD1385" t="str">
            <v>Dragado realizado.</v>
          </cell>
          <cell r="AE1385" t="str">
            <v>Metros cúbicos</v>
          </cell>
        </row>
        <row r="1386">
          <cell r="AA1386" t="str">
            <v>3203047</v>
          </cell>
          <cell r="AB1386" t="str">
            <v>Obras y medidas de adecuación hidráulica.</v>
          </cell>
          <cell r="AC1386" t="str">
            <v>320304700</v>
          </cell>
          <cell r="AD1386" t="str">
            <v>Obras hidráulicas construidas.</v>
          </cell>
          <cell r="AE1386" t="str">
            <v xml:space="preserve">Metros </v>
          </cell>
        </row>
        <row r="1387">
          <cell r="AA1387" t="str">
            <v>3203048</v>
          </cell>
          <cell r="AB1387" t="str">
            <v>Servicio de almacenamiento de agua</v>
          </cell>
          <cell r="AC1387" t="str">
            <v>320304800</v>
          </cell>
          <cell r="AD1387" t="str">
            <v>Agua almacenada</v>
          </cell>
          <cell r="AE1387" t="str">
            <v>Metros cúbicos</v>
          </cell>
        </row>
        <row r="1388">
          <cell r="AA1388" t="str">
            <v>3203049</v>
          </cell>
          <cell r="AB1388" t="str">
            <v>Documentos de investigación para la gestión integral del recurso hídrico</v>
          </cell>
          <cell r="AC1388" t="str">
            <v>320304900</v>
          </cell>
          <cell r="AD1388" t="str">
            <v>Documentos de investigación elaborados</v>
          </cell>
          <cell r="AE1388" t="str">
            <v>Número</v>
          </cell>
        </row>
        <row r="1389">
          <cell r="AA1389" t="str">
            <v>3203050</v>
          </cell>
          <cell r="AB1389" t="str">
            <v>Servicio de protección del recurso hídrico</v>
          </cell>
          <cell r="AC1389" t="str">
            <v>320305000</v>
          </cell>
          <cell r="AD1389" t="str">
            <v>Áreas protegidas</v>
          </cell>
          <cell r="AE1389" t="str">
            <v>Hectáreas</v>
          </cell>
        </row>
        <row r="1390">
          <cell r="AA1390" t="str">
            <v>3204001</v>
          </cell>
          <cell r="AB1390" t="str">
            <v>Documentos de investigación para la gestión de la información y el conocimiento ambiental</v>
          </cell>
          <cell r="AC1390" t="str">
            <v>320400100</v>
          </cell>
          <cell r="AD1390" t="str">
            <v xml:space="preserve">Documentos de investigación realizados </v>
          </cell>
          <cell r="AE1390" t="str">
            <v>Número</v>
          </cell>
        </row>
        <row r="1391">
          <cell r="AA1391" t="str">
            <v>3204002</v>
          </cell>
          <cell r="AB1391" t="str">
            <v>Documentos diagnóstico para la gestión de la información y el conocimiento ambiental</v>
          </cell>
          <cell r="AC1391" t="str">
            <v>320400200</v>
          </cell>
          <cell r="AD1391" t="str">
            <v xml:space="preserve">Documentos diagnóstico realizados </v>
          </cell>
          <cell r="AE1391" t="str">
            <v>Número</v>
          </cell>
        </row>
        <row r="1392">
          <cell r="AA1392" t="str">
            <v>3204003</v>
          </cell>
          <cell r="AB1392" t="str">
            <v>Documento de estudios técnicos para la gestión de la información y el conocimiento ambiental</v>
          </cell>
          <cell r="AC1392" t="str">
            <v>320400300</v>
          </cell>
          <cell r="AD1392" t="str">
            <v xml:space="preserve">Documentos de estudios realizados </v>
          </cell>
          <cell r="AE1392" t="str">
            <v>Número</v>
          </cell>
        </row>
        <row r="1393">
          <cell r="AA1393" t="str">
            <v>3204004</v>
          </cell>
          <cell r="AB1393" t="str">
            <v>Documentos de lineamientos técnicospara la gestión de la información y el conocimiento ambiental</v>
          </cell>
          <cell r="AC1393" t="str">
            <v>320400400</v>
          </cell>
          <cell r="AD1393" t="str">
            <v>Documentos de lineamientos técnicos  para la evaluación de los recursos naturales elaborados</v>
          </cell>
          <cell r="AE1393" t="str">
            <v>Número</v>
          </cell>
        </row>
        <row r="1394">
          <cell r="AA1394" t="str">
            <v>3204006</v>
          </cell>
          <cell r="AB1394" t="str">
            <v>Servicio de información en tiempo real de pronósticos y alertas</v>
          </cell>
          <cell r="AC1394" t="str">
            <v>320400600</v>
          </cell>
          <cell r="AD1394" t="str">
            <v>Informes de pronósticos y alertas generados</v>
          </cell>
          <cell r="AE1394" t="str">
            <v>Número</v>
          </cell>
        </row>
        <row r="1395">
          <cell r="AA1395" t="str">
            <v>3204009</v>
          </cell>
          <cell r="AB1395" t="str">
            <v>Servicio de protección del conocimiento tradicional</v>
          </cell>
          <cell r="AC1395" t="str">
            <v>320400900</v>
          </cell>
          <cell r="AD1395" t="str">
            <v xml:space="preserve">Documentos de protección del conocimiento tradicional realizados </v>
          </cell>
          <cell r="AE1395" t="str">
            <v>Número</v>
          </cell>
        </row>
        <row r="1396">
          <cell r="AA1396" t="str">
            <v>3204011</v>
          </cell>
          <cell r="AB1396" t="str">
            <v>Servicio de educación para el trabajo en el marco de la información y el conocimiento ambiental</v>
          </cell>
          <cell r="AC1396" t="str">
            <v>320401100</v>
          </cell>
          <cell r="AD1396" t="str">
            <v>Trabajadores formados en educación para el trabajo</v>
          </cell>
          <cell r="AE1396" t="str">
            <v>Número</v>
          </cell>
        </row>
        <row r="1397">
          <cell r="AA1397" t="str">
            <v>3204012</v>
          </cell>
          <cell r="AB1397" t="str">
            <v>Servicio de apoyo financiero a emprendimientos</v>
          </cell>
          <cell r="AC1397" t="str">
            <v>320401200</v>
          </cell>
          <cell r="AD1397" t="str">
            <v xml:space="preserve">Emprendimientos apoyados </v>
          </cell>
          <cell r="AE1397" t="str">
            <v>Número</v>
          </cell>
        </row>
        <row r="1398">
          <cell r="AA1398" t="str">
            <v>3204014</v>
          </cell>
          <cell r="AB1398" t="str">
            <v>Servicio de monitoreo de la biodiversidad y los Servicio eco sistémicos</v>
          </cell>
          <cell r="AC1398" t="str">
            <v>320401400</v>
          </cell>
          <cell r="AD1398" t="str">
            <v xml:space="preserve">Documentos con Informes de monitoreo elaborados </v>
          </cell>
          <cell r="AE1398" t="str">
            <v>Número</v>
          </cell>
        </row>
        <row r="1399">
          <cell r="AA1399" t="str">
            <v>3204019</v>
          </cell>
          <cell r="AB1399" t="str">
            <v>Servicio de información en biodiversidad</v>
          </cell>
          <cell r="AC1399" t="str">
            <v>320401900</v>
          </cell>
          <cell r="AD1399" t="str">
            <v xml:space="preserve">Informes de biodiversidad anuales realizados </v>
          </cell>
          <cell r="AE1399" t="str">
            <v>Número</v>
          </cell>
        </row>
        <row r="1400">
          <cell r="AA1400" t="str">
            <v>3204025</v>
          </cell>
          <cell r="AB1400" t="str">
            <v>Servicio de educación para el trabajo en cultura y participación para la gestión ambiental y territorial</v>
          </cell>
          <cell r="AC1400" t="str">
            <v>320402500</v>
          </cell>
          <cell r="AD1400" t="str">
            <v>Personas formadas  en cultura y participación para la gestión ambiental y territorial</v>
          </cell>
          <cell r="AE1400" t="str">
            <v>Número</v>
          </cell>
        </row>
        <row r="1401">
          <cell r="AA1401" t="str">
            <v>3204026</v>
          </cell>
          <cell r="AB1401" t="str">
            <v>Servicio de educación para el trabajo en ciencias marinas</v>
          </cell>
          <cell r="AC1401" t="str">
            <v>320402600</v>
          </cell>
          <cell r="AD1401" t="str">
            <v xml:space="preserve">Personas formadas en ciencias marinas </v>
          </cell>
          <cell r="AE1401" t="str">
            <v>Número</v>
          </cell>
        </row>
        <row r="1402">
          <cell r="AA1402" t="str">
            <v>3204033</v>
          </cell>
          <cell r="AB1402" t="str">
            <v>Bases de datos de monitoreo ambiental</v>
          </cell>
          <cell r="AC1402" t="str">
            <v>320403300</v>
          </cell>
          <cell r="AD1402" t="str">
            <v>Bases de datos de monitoreo ambiental actualizadas</v>
          </cell>
          <cell r="AE1402" t="str">
            <v>Número</v>
          </cell>
        </row>
        <row r="1403">
          <cell r="AA1403" t="str">
            <v>3204034</v>
          </cell>
          <cell r="AB1403" t="str">
            <v>Estaciones de investigación mejoradas y dotadas</v>
          </cell>
          <cell r="AC1403" t="str">
            <v>320403400</v>
          </cell>
          <cell r="AD1403" t="str">
            <v>Estaciones de investigación adecuadas y dotadas para el desempeño de la investigación mejoradas y dotadas</v>
          </cell>
          <cell r="AE1403" t="str">
            <v>Número</v>
          </cell>
        </row>
        <row r="1404">
          <cell r="AA1404" t="str">
            <v>3204035</v>
          </cell>
          <cell r="AB1404" t="str">
            <v>Laboratorios mejorados</v>
          </cell>
          <cell r="AC1404" t="str">
            <v>320403500</v>
          </cell>
          <cell r="AD1404" t="str">
            <v>Laboratorios mejorados</v>
          </cell>
          <cell r="AE1404" t="str">
            <v>Número</v>
          </cell>
        </row>
        <row r="1405">
          <cell r="AA1405" t="str">
            <v>3204036</v>
          </cell>
          <cell r="AB1405" t="str">
            <v>Laboratorios mejorados y dotados</v>
          </cell>
          <cell r="AC1405" t="str">
            <v>320403600</v>
          </cell>
          <cell r="AD1405" t="str">
            <v xml:space="preserve">Laboratorios mejorados y dotados </v>
          </cell>
          <cell r="AE1405" t="str">
            <v>Número</v>
          </cell>
        </row>
        <row r="1406">
          <cell r="AA1406" t="str">
            <v>3204037</v>
          </cell>
          <cell r="AB1406" t="str">
            <v>Laboratorios construidos</v>
          </cell>
          <cell r="AC1406" t="str">
            <v>320403700</v>
          </cell>
          <cell r="AD1406" t="str">
            <v xml:space="preserve">Laboratorios construidos </v>
          </cell>
          <cell r="AE1406" t="str">
            <v>Número</v>
          </cell>
        </row>
        <row r="1407">
          <cell r="AA1407" t="str">
            <v>3204038</v>
          </cell>
          <cell r="AB1407" t="str">
            <v>Laboratorios construidos y dotados</v>
          </cell>
          <cell r="AC1407" t="str">
            <v>320403800</v>
          </cell>
          <cell r="AD1407" t="str">
            <v xml:space="preserve">Laboratorios construidos y dotados </v>
          </cell>
          <cell r="AE1407" t="str">
            <v>Número</v>
          </cell>
        </row>
        <row r="1408">
          <cell r="AA1408" t="str">
            <v>3204039</v>
          </cell>
          <cell r="AB1408" t="str">
            <v>Estaciones meteorológicas construidas</v>
          </cell>
          <cell r="AC1408" t="str">
            <v>320403900</v>
          </cell>
          <cell r="AD1408" t="str">
            <v xml:space="preserve">Estaciones meteorológicas construidas </v>
          </cell>
          <cell r="AE1408" t="str">
            <v>Número</v>
          </cell>
        </row>
        <row r="1409">
          <cell r="AA1409" t="str">
            <v>3204040</v>
          </cell>
          <cell r="AB1409" t="str">
            <v>Estaciones meteorológicas construidas y dotadas</v>
          </cell>
          <cell r="AC1409" t="str">
            <v>320404000</v>
          </cell>
          <cell r="AD1409" t="str">
            <v xml:space="preserve">Estaciones meteorológicas construidas y dotadas </v>
          </cell>
          <cell r="AE1409" t="str">
            <v>Número</v>
          </cell>
        </row>
        <row r="1410">
          <cell r="AA1410" t="str">
            <v>3204041</v>
          </cell>
          <cell r="AB1410" t="str">
            <v>Estaciones meteorológicas mejoradas</v>
          </cell>
          <cell r="AC1410" t="str">
            <v>320404100</v>
          </cell>
          <cell r="AD1410" t="str">
            <v>Estaciones meteorológicas mejoradas</v>
          </cell>
          <cell r="AE1410" t="str">
            <v>Número</v>
          </cell>
        </row>
        <row r="1411">
          <cell r="AA1411" t="str">
            <v>3204042</v>
          </cell>
          <cell r="AB1411" t="str">
            <v>Estaciones meteorológicas mejoradas y dotadas</v>
          </cell>
          <cell r="AC1411" t="str">
            <v>320404200</v>
          </cell>
          <cell r="AD1411" t="str">
            <v xml:space="preserve">Estaciones meteorológicas mejoradas y dotadas </v>
          </cell>
          <cell r="AE1411" t="str">
            <v>Número</v>
          </cell>
        </row>
        <row r="1412">
          <cell r="AA1412" t="str">
            <v>3204043</v>
          </cell>
          <cell r="AB1412" t="str">
            <v>Servicio de información de datos climáticos y monitoreo</v>
          </cell>
          <cell r="AC1412" t="str">
            <v>320404300</v>
          </cell>
          <cell r="AD1412" t="str">
            <v>Boletines de datos climáticos elaborados</v>
          </cell>
          <cell r="AE1412" t="str">
            <v>Número</v>
          </cell>
        </row>
        <row r="1413">
          <cell r="AA1413" t="str">
            <v>3204046</v>
          </cell>
          <cell r="AB1413" t="str">
            <v>Documentos de estudios técnicos para la planificación sectorial y la gestión ambiental</v>
          </cell>
          <cell r="AC1413" t="str">
            <v>320404600</v>
          </cell>
          <cell r="AD1413" t="str">
            <v>Documentos técnicos para la planificación sectorial y la gestión ambiental formulado</v>
          </cell>
          <cell r="AE1413" t="str">
            <v>Número</v>
          </cell>
        </row>
        <row r="1414">
          <cell r="AA1414" t="str">
            <v>3204048</v>
          </cell>
          <cell r="AB1414" t="str">
            <v>Servicio de administracion de los sistemas de información para los procesos de toma de decisiones</v>
          </cell>
          <cell r="AC1414" t="str">
            <v>320404800</v>
          </cell>
          <cell r="AD1414" t="str">
            <v>Sistemas de información fortalecidos y actualizados</v>
          </cell>
          <cell r="AE1414" t="str">
            <v>Número</v>
          </cell>
        </row>
        <row r="1415">
          <cell r="AA1415" t="str">
            <v>3204049</v>
          </cell>
          <cell r="AB1415" t="str">
            <v>Servicio de divulgación deconocimiento generado para la Planificación sectorial y la gestión ambiental.</v>
          </cell>
          <cell r="AC1415" t="str">
            <v>320404900</v>
          </cell>
          <cell r="AD1415" t="str">
            <v>Documentos divulgados</v>
          </cell>
          <cell r="AE1415" t="str">
            <v>Número</v>
          </cell>
        </row>
        <row r="1416">
          <cell r="AA1416" t="str">
            <v>3204050</v>
          </cell>
          <cell r="AB1416" t="str">
            <v>Servicio de modelación hidrodinámica</v>
          </cell>
          <cell r="AC1416" t="str">
            <v>320405000</v>
          </cell>
          <cell r="AD1416" t="str">
            <v>Modelos integrados a la plataforma de pronosticos FEWS</v>
          </cell>
          <cell r="AE1416" t="str">
            <v>Número</v>
          </cell>
        </row>
        <row r="1417">
          <cell r="AA1417" t="str">
            <v>3204051</v>
          </cell>
          <cell r="AB1417" t="str">
            <v>Servicio de monitoreo y seguimiento hidrometeorológico</v>
          </cell>
          <cell r="AC1417" t="str">
            <v>320405100</v>
          </cell>
          <cell r="AD1417" t="str">
            <v xml:space="preserve">Estaciones de monitoreo operando de forma continua </v>
          </cell>
          <cell r="AE1417" t="str">
            <v>Número</v>
          </cell>
        </row>
        <row r="1418">
          <cell r="AA1418" t="str">
            <v>3204052</v>
          </cell>
          <cell r="AB1418" t="str">
            <v>Laboratorio de calidad ambiental acreditado</v>
          </cell>
          <cell r="AC1418" t="str">
            <v>320405200</v>
          </cell>
          <cell r="AD1418" t="str">
            <v>Laboratorio de calidad ambiental acreditado</v>
          </cell>
          <cell r="AE1418" t="str">
            <v>Número</v>
          </cell>
        </row>
        <row r="1419">
          <cell r="AA1419" t="str">
            <v>3204053</v>
          </cell>
          <cell r="AB1419" t="str">
            <v>Servicio de monitoreo y seguimiento de la biodiversidad y los servicios ecosistémicos</v>
          </cell>
          <cell r="AC1419" t="str">
            <v>320405300</v>
          </cell>
          <cell r="AD1419" t="str">
            <v>Reporte de monitoreo,  seguimiento y evaluación de los ecosistemas Elaborado</v>
          </cell>
          <cell r="AE1419" t="str">
            <v>Número</v>
          </cell>
        </row>
        <row r="1420">
          <cell r="AA1420" t="str">
            <v>3204054</v>
          </cell>
          <cell r="AB1420" t="str">
            <v>Documentos de política para la gestión de  la información y el conocimiento  ambiental  </v>
          </cell>
          <cell r="AC1420" t="str">
            <v>320405400</v>
          </cell>
          <cell r="AD1420" t="str">
            <v>Documentos de Política elaborados</v>
          </cell>
          <cell r="AE1420" t="str">
            <v>Número</v>
          </cell>
        </row>
        <row r="1421">
          <cell r="AA1421" t="str">
            <v>3204055</v>
          </cell>
          <cell r="AB1421" t="str">
            <v>Servicio de información para la gestión del conocimiento  ambiental implementado </v>
          </cell>
          <cell r="AC1421" t="str">
            <v>320405500</v>
          </cell>
          <cell r="AD1421" t="str">
            <v>Sistemas de información implementados</v>
          </cell>
          <cell r="AE1421" t="str">
            <v>Número</v>
          </cell>
        </row>
        <row r="1422">
          <cell r="AA1422" t="str">
            <v>3204056</v>
          </cell>
          <cell r="AB1422" t="str">
            <v>Servicios tecnológicos para el sistema de información ambiental </v>
          </cell>
          <cell r="AC1422" t="str">
            <v>320405600</v>
          </cell>
          <cell r="AD1422" t="str">
            <v>Instrumentos tecnológicos implementados </v>
          </cell>
          <cell r="AE1422" t="str">
            <v>Número</v>
          </cell>
        </row>
        <row r="1423">
          <cell r="AA1423" t="str">
            <v>3204057</v>
          </cell>
          <cell r="AB1423" t="str">
            <v>Servicio de educación formal en el marco de la información y el conocimiento ambiental</v>
          </cell>
          <cell r="AC1423" t="str">
            <v>320405700</v>
          </cell>
          <cell r="AD1423" t="str">
            <v>Personas formados en educación formal</v>
          </cell>
          <cell r="AE1423" t="str">
            <v>Número</v>
          </cell>
        </row>
        <row r="1424">
          <cell r="AA1424" t="str">
            <v>3204058</v>
          </cell>
          <cell r="AB1424" t="str">
            <v>Servicio de información sobre deforestación implementado</v>
          </cell>
          <cell r="AC1424" t="str">
            <v>320405800</v>
          </cell>
          <cell r="AD1424" t="str">
            <v>Sistema de información sobre deforestación implementado</v>
          </cell>
          <cell r="AE1424" t="str">
            <v>Número</v>
          </cell>
        </row>
        <row r="1425">
          <cell r="AA1425" t="str">
            <v>3204059</v>
          </cell>
          <cell r="AB1425" t="str">
            <v>Jardín botánico construido</v>
          </cell>
          <cell r="AC1425" t="str">
            <v>320405900</v>
          </cell>
          <cell r="AD1425" t="str">
            <v>Jardines botánicos construidos</v>
          </cell>
          <cell r="AE1425" t="str">
            <v>Número</v>
          </cell>
        </row>
        <row r="1426">
          <cell r="AA1426" t="str">
            <v>3204060</v>
          </cell>
          <cell r="AB1426" t="str">
            <v>Jardín botánico construido y dotado</v>
          </cell>
          <cell r="AC1426" t="str">
            <v>320406000</v>
          </cell>
          <cell r="AD1426" t="str">
            <v>Jardines botánicos construidos y dotados</v>
          </cell>
          <cell r="AE1426" t="str">
            <v>Número</v>
          </cell>
        </row>
        <row r="1427">
          <cell r="AA1427" t="str">
            <v>3204061</v>
          </cell>
          <cell r="AB1427" t="str">
            <v>Jardín botánico mejorado</v>
          </cell>
          <cell r="AC1427" t="str">
            <v>320406100</v>
          </cell>
          <cell r="AD1427" t="str">
            <v>Jardines botánicos mejorados</v>
          </cell>
          <cell r="AE1427" t="str">
            <v>Número</v>
          </cell>
        </row>
        <row r="1428">
          <cell r="AA1428" t="str">
            <v>3204062</v>
          </cell>
          <cell r="AB1428" t="str">
            <v>Jardín botánico mejorado y dotado</v>
          </cell>
          <cell r="AC1428" t="str">
            <v>320406200</v>
          </cell>
          <cell r="AD1428" t="str">
            <v>Jardines botánicos mejorados y dotados</v>
          </cell>
          <cell r="AE1428" t="str">
            <v>Número</v>
          </cell>
        </row>
        <row r="1429">
          <cell r="AA1429" t="str">
            <v>3205001</v>
          </cell>
          <cell r="AB1429" t="str">
            <v>Documentos de lineamientos técnicos para el ordenamiento ambiental territorial</v>
          </cell>
          <cell r="AC1429" t="str">
            <v>320500100</v>
          </cell>
          <cell r="AD1429" t="str">
            <v>Documentos de lineamientos técnicos realizados</v>
          </cell>
          <cell r="AE1429" t="str">
            <v>Número</v>
          </cell>
        </row>
        <row r="1430">
          <cell r="AA1430" t="str">
            <v>3205002</v>
          </cell>
          <cell r="AB1430" t="str">
            <v>Documentos de estudios técnicos para el ordenamiento ambiental territorial</v>
          </cell>
          <cell r="AC1430" t="str">
            <v>320500200</v>
          </cell>
          <cell r="AD1430" t="str">
            <v>Documentos de estudios técnicos para el conocimiento y reducción del riesgo de desastres elaborados</v>
          </cell>
          <cell r="AE1430" t="str">
            <v>Número</v>
          </cell>
        </row>
        <row r="1431">
          <cell r="AA1431" t="str">
            <v>3205006</v>
          </cell>
          <cell r="AB1431" t="str">
            <v>Servicio de divulgación y socialización ambiental en el marco del ordenamiento ambiental territorial</v>
          </cell>
          <cell r="AC1431" t="str">
            <v>320500600</v>
          </cell>
          <cell r="AD1431" t="str">
            <v>Campañas realizadas</v>
          </cell>
          <cell r="AE1431" t="str">
            <v>Número</v>
          </cell>
        </row>
        <row r="1432">
          <cell r="AA1432" t="str">
            <v>3205007</v>
          </cell>
          <cell r="AB1432" t="str">
            <v>Servicio de generación de alertas tempranas para la gestión del riesgo de desastres</v>
          </cell>
          <cell r="AC1432" t="str">
            <v>320500700</v>
          </cell>
          <cell r="AD1432" t="str">
            <v>Sistemas de alertas tempranas para la gestión del riesgo de desastres diseñados</v>
          </cell>
          <cell r="AE1432" t="str">
            <v>Número</v>
          </cell>
        </row>
        <row r="1433">
          <cell r="AA1433" t="str">
            <v>3205008</v>
          </cell>
          <cell r="AB1433" t="str">
            <v>Servicio de dragado</v>
          </cell>
          <cell r="AC1433" t="str">
            <v>320500800</v>
          </cell>
          <cell r="AD1433" t="str">
            <v xml:space="preserve">Dragado realizado </v>
          </cell>
          <cell r="AE1433" t="str">
            <v>Volúmen</v>
          </cell>
        </row>
        <row r="1434">
          <cell r="AA1434" t="str">
            <v>3205009</v>
          </cell>
          <cell r="AB1434" t="str">
            <v>Barreras rompe vientos recuperadas</v>
          </cell>
          <cell r="AC1434" t="str">
            <v>320500900</v>
          </cell>
          <cell r="AD1434" t="str">
            <v>Barreras rompe vientos</v>
          </cell>
          <cell r="AE1434" t="str">
            <v xml:space="preserve">Metros </v>
          </cell>
        </row>
        <row r="1435">
          <cell r="AA1435" t="str">
            <v>3205010</v>
          </cell>
          <cell r="AB1435" t="str">
            <v>Obras para estabilización de taludes</v>
          </cell>
          <cell r="AC1435" t="str">
            <v>320501000</v>
          </cell>
          <cell r="AD1435" t="str">
            <v>Obras para estabilización de taludes realizadas</v>
          </cell>
          <cell r="AE1435" t="str">
            <v>Longitud</v>
          </cell>
        </row>
        <row r="1436">
          <cell r="AA1436" t="str">
            <v>3205014</v>
          </cell>
          <cell r="AB1436" t="str">
            <v>Obras para el control de erosión</v>
          </cell>
          <cell r="AC1436" t="str">
            <v>320501400</v>
          </cell>
          <cell r="AD1436" t="str">
            <v xml:space="preserve">Área reforestada </v>
          </cell>
          <cell r="AE1436" t="str">
            <v xml:space="preserve">Área </v>
          </cell>
        </row>
        <row r="1437">
          <cell r="AA1437" t="str">
            <v>3205015</v>
          </cell>
          <cell r="AB1437" t="str">
            <v>Documentos de estudios técnicos hidrológicos e hidrogeológicos</v>
          </cell>
          <cell r="AC1437" t="str">
            <v>320501500</v>
          </cell>
          <cell r="AD1437" t="str">
            <v xml:space="preserve">Documentos de estudios técnicos hidrológicos e hidrogeológicos elaborados </v>
          </cell>
          <cell r="AE1437" t="str">
            <v>Número</v>
          </cell>
        </row>
        <row r="1438">
          <cell r="AA1438" t="str">
            <v>3205016</v>
          </cell>
          <cell r="AB1438" t="str">
            <v>Documentos de estudios técnicos geológicos y geotécnicos</v>
          </cell>
          <cell r="AC1438" t="str">
            <v>320501600</v>
          </cell>
          <cell r="AD1438" t="str">
            <v xml:space="preserve">Documentos de estudios técnicos geológicos y geotécnicos elaborados </v>
          </cell>
          <cell r="AE1438" t="str">
            <v>Número</v>
          </cell>
        </row>
        <row r="1439">
          <cell r="AA1439" t="str">
            <v>3205017</v>
          </cell>
          <cell r="AB1439" t="str">
            <v>Documentos con diseños de obra para la reducción y mitigación del riesgo de desastres</v>
          </cell>
          <cell r="AC1439" t="str">
            <v>320501700</v>
          </cell>
          <cell r="AD1439" t="str">
            <v xml:space="preserve">Documentos con diseños de obra para la reducción y mitigación del riesgo de desastres elaborados </v>
          </cell>
          <cell r="AE1439" t="str">
            <v>Número</v>
          </cell>
        </row>
        <row r="1440">
          <cell r="AA1440" t="str">
            <v>3205018</v>
          </cell>
          <cell r="AB1440" t="str">
            <v>Obras para la prevención y control de movimientos en masa</v>
          </cell>
          <cell r="AC1440" t="str">
            <v>320501800</v>
          </cell>
          <cell r="AD1440" t="str">
            <v xml:space="preserve">Área intervenida </v>
          </cell>
          <cell r="AE1440" t="str">
            <v>Metros cuadrados</v>
          </cell>
        </row>
        <row r="1441">
          <cell r="AA1441" t="str">
            <v>3205019</v>
          </cell>
          <cell r="AB1441" t="str">
            <v>Obras para el control y reducción de la erosión</v>
          </cell>
          <cell r="AC1441" t="str">
            <v>320501900</v>
          </cell>
          <cell r="AD1441" t="str">
            <v xml:space="preserve">Área intervenida </v>
          </cell>
          <cell r="AE1441" t="str">
            <v>Metros cuadrados</v>
          </cell>
        </row>
        <row r="1442">
          <cell r="AA1442" t="str">
            <v>3205020</v>
          </cell>
          <cell r="AB1442" t="str">
            <v>Obras para reducir el riesgo de avenidas torrenciales</v>
          </cell>
          <cell r="AC1442" t="str">
            <v>320502000</v>
          </cell>
          <cell r="AD1442" t="str">
            <v>Obras para reducir el riesgo de avenidas torrenciales construidas</v>
          </cell>
          <cell r="AE1442" t="str">
            <v>Número</v>
          </cell>
        </row>
        <row r="1443">
          <cell r="AA1443" t="str">
            <v>3205021</v>
          </cell>
          <cell r="AB1443" t="str">
            <v>Obras de infraestructura para mitigación y atención a desastres</v>
          </cell>
          <cell r="AC1443" t="str">
            <v>320502100</v>
          </cell>
          <cell r="AD1443" t="str">
            <v xml:space="preserve">Obras de infraestructura para mitigación y atención a desastres realizadas </v>
          </cell>
          <cell r="AE1443" t="str">
            <v>Número</v>
          </cell>
        </row>
        <row r="1444">
          <cell r="AA1444" t="str">
            <v>3205022</v>
          </cell>
          <cell r="AB1444" t="str">
            <v>Servicios de asistencia técnica en planificación y gestión ambiental.</v>
          </cell>
          <cell r="AC1444" t="str">
            <v>320502200</v>
          </cell>
          <cell r="AD1444" t="str">
            <v>Entidades asistidas técnicamente</v>
          </cell>
          <cell r="AE1444" t="str">
            <v>Número</v>
          </cell>
        </row>
        <row r="1445">
          <cell r="AA1445" t="str">
            <v>3205023</v>
          </cell>
          <cell r="AB1445" t="str">
            <v>Servicio de educación informal en el marco de la reducción y mitigación del riesgo de desastres</v>
          </cell>
          <cell r="AC1445" t="str">
            <v>320502300</v>
          </cell>
          <cell r="AD1445" t="str">
            <v>Personas capacitadas</v>
          </cell>
          <cell r="AE1445" t="str">
            <v>Número</v>
          </cell>
        </row>
        <row r="1446">
          <cell r="AA1446" t="str">
            <v>3205024</v>
          </cell>
          <cell r="AB1446" t="str">
            <v>Estudios de preinversión</v>
          </cell>
          <cell r="AC1446" t="str">
            <v>320502400</v>
          </cell>
          <cell r="AD1446" t="str">
            <v>Estudios de preinversión elaborados</v>
          </cell>
          <cell r="AE1446" t="str">
            <v>Número</v>
          </cell>
        </row>
        <row r="1447">
          <cell r="AA1447" t="str">
            <v>3205025</v>
          </cell>
          <cell r="AB1447" t="str">
            <v>Servicio de recuperación de escosistemas endémicos</v>
          </cell>
          <cell r="AC1447" t="str">
            <v>320502500</v>
          </cell>
          <cell r="AD1447" t="str">
            <v>Cuerpos de agua recuperados</v>
          </cell>
          <cell r="AE1447" t="str">
            <v>Hectáreas</v>
          </cell>
        </row>
        <row r="1448">
          <cell r="AA1448" t="str">
            <v>3205026</v>
          </cell>
          <cell r="AB1448" t="str">
            <v>Servicio de recuperación de cuerpos de agua lénticos y lóticos</v>
          </cell>
          <cell r="AC1448" t="str">
            <v>320502600</v>
          </cell>
          <cell r="AD1448" t="str">
            <v>Cuerpos de agua recuperados</v>
          </cell>
          <cell r="AE1448" t="str">
            <v>Kilómetros</v>
          </cell>
        </row>
        <row r="1449">
          <cell r="AA1449" t="str">
            <v>3205027</v>
          </cell>
          <cell r="AB1449" t="str">
            <v>Obras para la prevención y control de inundaciones</v>
          </cell>
          <cell r="AC1449" t="str">
            <v>320502700</v>
          </cell>
          <cell r="AD1449" t="str">
            <v>Obras de prevención y control hidráulico intervenidas</v>
          </cell>
          <cell r="AE1449" t="str">
            <v>Kilómetros</v>
          </cell>
        </row>
        <row r="1450">
          <cell r="AA1450" t="str">
            <v>3205028</v>
          </cell>
          <cell r="AB1450" t="str">
            <v>Obras de adecuación hidráulica</v>
          </cell>
          <cell r="AC1450" t="str">
            <v>320502800</v>
          </cell>
          <cell r="AD1450" t="str">
            <v>Obras de adecuación hidráulicas intervenidas</v>
          </cell>
          <cell r="AE1450" t="str">
            <v>Kilómetros</v>
          </cell>
        </row>
        <row r="1451">
          <cell r="AA1451" t="str">
            <v>3206001</v>
          </cell>
          <cell r="AB1451" t="str">
            <v>Documentos de planeación para la gestión del cambio climático y un desarrollo bajo en carbono y resiliente al clima</v>
          </cell>
          <cell r="AC1451" t="str">
            <v>320600100</v>
          </cell>
          <cell r="AD1451" t="str">
            <v>Documentos de planeación con la propuesta de acciones de mitigación y adaptación al cambio climático diseñados</v>
          </cell>
          <cell r="AE1451" t="str">
            <v>Número</v>
          </cell>
        </row>
        <row r="1452">
          <cell r="AA1452" t="str">
            <v>3206002</v>
          </cell>
          <cell r="AB1452" t="str">
            <v>Documentos de lineamientos técnicos para la gestión del cambio climático y un desarrollo bajo en carbono y resiliente al clima</v>
          </cell>
          <cell r="AC1452" t="str">
            <v>320600200</v>
          </cell>
          <cell r="AD1452" t="str">
            <v>Documentos de lineamientos técnicos realizados</v>
          </cell>
          <cell r="AE1452" t="str">
            <v>Número</v>
          </cell>
        </row>
        <row r="1453">
          <cell r="AA1453" t="str">
            <v>3206003</v>
          </cell>
          <cell r="AB1453" t="str">
            <v>Servicio de apoyo técnico para la implementación de acciones de mitigación y adaptación al cambio climático</v>
          </cell>
          <cell r="AC1453" t="str">
            <v>320600300</v>
          </cell>
          <cell r="AD1453" t="str">
            <v>Pilotos con acciones de mitigación y adaptación al cambio climático desarrollados</v>
          </cell>
          <cell r="AE1453" t="str">
            <v>Número</v>
          </cell>
        </row>
        <row r="1454">
          <cell r="AA1454" t="str">
            <v>3206004</v>
          </cell>
          <cell r="AB1454" t="str">
            <v>Servicio de educación informal en gestión del cambio climático para un desarrollo bajo en carbono y resiliente al clima</v>
          </cell>
          <cell r="AC1454" t="str">
            <v>320600400</v>
          </cell>
          <cell r="AD1454" t="str">
            <v>Personas capacitadas en gestión del cambio climático</v>
          </cell>
          <cell r="AE1454" t="str">
            <v>Número</v>
          </cell>
        </row>
        <row r="1455">
          <cell r="AA1455" t="str">
            <v>3206005</v>
          </cell>
          <cell r="AB1455" t="str">
            <v>Servicio de divulgación de la información en gestión del cambio climático para un desarrollo bajo en carbono y resiliente al clima</v>
          </cell>
          <cell r="AC1455" t="str">
            <v>320600500</v>
          </cell>
          <cell r="AD1455" t="str">
            <v xml:space="preserve">Campañas de información en gestión de cambio climático realizadas </v>
          </cell>
          <cell r="AE1455" t="str">
            <v>Número</v>
          </cell>
        </row>
        <row r="1456">
          <cell r="AA1456" t="str">
            <v>3206007</v>
          </cell>
          <cell r="AB1456" t="str">
            <v>Servicio de articulación para la gestión del cambio climático en la toma de decisiones sectoriales y territoriales</v>
          </cell>
          <cell r="AC1456" t="str">
            <v>320600700</v>
          </cell>
          <cell r="AD1456" t="str">
            <v>Espacios de articulación desarrollados en el marco del SISCLIMA</v>
          </cell>
          <cell r="AE1456" t="str">
            <v>Número</v>
          </cell>
        </row>
        <row r="1457">
          <cell r="AA1457" t="str">
            <v>3206008</v>
          </cell>
          <cell r="AB1457" t="str">
            <v>Servicio de educación formal en gestión del cambio climático para un desarrollo bajo en carbono y resiliente al clima</v>
          </cell>
          <cell r="AC1457" t="str">
            <v>320600800</v>
          </cell>
          <cell r="AD1457" t="str">
            <v>Número de entidades orientadas</v>
          </cell>
          <cell r="AE1457" t="str">
            <v>Número</v>
          </cell>
        </row>
        <row r="1458">
          <cell r="AA1458" t="str">
            <v>3206011</v>
          </cell>
          <cell r="AB1458" t="str">
            <v>Servicios de información para el seguimiento a los compromisos en cambio climático de Colombia</v>
          </cell>
          <cell r="AC1458" t="str">
            <v>320601100</v>
          </cell>
          <cell r="AD1458" t="str">
            <v>Documentos con los resultados del monitoreo elaborados</v>
          </cell>
          <cell r="AE1458" t="str">
            <v>Número</v>
          </cell>
        </row>
        <row r="1459">
          <cell r="AA1459" t="str">
            <v>3206012</v>
          </cell>
          <cell r="AB1459" t="str">
            <v>Servicio de identificaciónde sitios generadores de gases efecto invernadero</v>
          </cell>
          <cell r="AC1459" t="str">
            <v>320601200</v>
          </cell>
          <cell r="AD1459" t="str">
            <v>Inventario de fuentes fijas que presentan combustión incompleta realizado</v>
          </cell>
          <cell r="AE1459" t="str">
            <v>Número</v>
          </cell>
        </row>
        <row r="1460">
          <cell r="AA1460" t="str">
            <v>3206013</v>
          </cell>
          <cell r="AB1460" t="str">
            <v>Servicio de rehabilitación de ecosistemas con especies forestales dendroenergeticas</v>
          </cell>
          <cell r="AC1460" t="str">
            <v>320601300</v>
          </cell>
          <cell r="AD1460" t="str">
            <v>Plantaciones forestales Dendroenergeticas establecidas</v>
          </cell>
          <cell r="AE1460" t="str">
            <v>Hectáreas</v>
          </cell>
        </row>
        <row r="1461">
          <cell r="AA1461" t="str">
            <v>3206014</v>
          </cell>
          <cell r="AB1461" t="str">
            <v>Servicio de producción de plántulas en viveros</v>
          </cell>
          <cell r="AC1461" t="str">
            <v>320601400</v>
          </cell>
          <cell r="AD1461" t="str">
            <v>Plántulas producidas</v>
          </cell>
          <cell r="AE1461" t="str">
            <v>Número</v>
          </cell>
        </row>
        <row r="1462">
          <cell r="AA1462" t="str">
            <v>3206016</v>
          </cell>
          <cell r="AB1462" t="str">
            <v>Estufa ecoeficiente fija</v>
          </cell>
          <cell r="AC1462" t="str">
            <v>320601600</v>
          </cell>
          <cell r="AD1462" t="str">
            <v>Estufas ecoeficientes fijas construidas</v>
          </cell>
          <cell r="AE1462" t="str">
            <v>Número</v>
          </cell>
        </row>
        <row r="1463">
          <cell r="AA1463" t="str">
            <v>3206017</v>
          </cell>
          <cell r="AB1463" t="str">
            <v>Estufa ecoeficiente móvil</v>
          </cell>
          <cell r="AC1463" t="str">
            <v>320601700</v>
          </cell>
          <cell r="AD1463" t="str">
            <v>Estufas ecoeficientes móviles instaladas</v>
          </cell>
          <cell r="AE1463" t="str">
            <v>Número</v>
          </cell>
        </row>
        <row r="1464">
          <cell r="AA1464" t="str">
            <v>3207001</v>
          </cell>
          <cell r="AB1464" t="str">
            <v>Documentos de lineamientos técnicos para la gestión integral de mares, costas y recursos acuáticos</v>
          </cell>
          <cell r="AC1464" t="str">
            <v>320700100</v>
          </cell>
          <cell r="AD1464" t="str">
            <v>Documentos de lineamientos técnicos realizados</v>
          </cell>
          <cell r="AE1464" t="str">
            <v>Número</v>
          </cell>
        </row>
        <row r="1465">
          <cell r="AA1465" t="str">
            <v>3207003</v>
          </cell>
          <cell r="AB1465" t="str">
            <v>Documentos de planeación para la gestión integral de mares, costas y recursos acuáticos</v>
          </cell>
          <cell r="AC1465" t="str">
            <v>320700300</v>
          </cell>
          <cell r="AD1465" t="str">
            <v>Documentos de planeación realizados</v>
          </cell>
          <cell r="AE1465" t="str">
            <v>Número</v>
          </cell>
        </row>
        <row r="1466">
          <cell r="AA1466" t="str">
            <v>3207004</v>
          </cell>
          <cell r="AB1466" t="str">
            <v>Documentos de investigación para la gestión integral de mares, costas y recursos acuáticos</v>
          </cell>
          <cell r="AC1466" t="str">
            <v>320700400</v>
          </cell>
          <cell r="AD1466" t="str">
            <v xml:space="preserve">Documentos de investigación realizados </v>
          </cell>
          <cell r="AE1466" t="str">
            <v>Número</v>
          </cell>
        </row>
        <row r="1467">
          <cell r="AA1467" t="str">
            <v>3207009</v>
          </cell>
          <cell r="AB1467" t="str">
            <v>Servicio de control de especies invasoras y exóticas</v>
          </cell>
          <cell r="AC1467" t="str">
            <v>320700900</v>
          </cell>
          <cell r="AD1467" t="str">
            <v xml:space="preserve">Instrumentos de planeación para el control de especies invasoras y exóticas realizados </v>
          </cell>
          <cell r="AE1467" t="str">
            <v>Número</v>
          </cell>
        </row>
        <row r="1468">
          <cell r="AA1468" t="str">
            <v>3207012</v>
          </cell>
          <cell r="AB1468" t="str">
            <v>Gaviones construidos</v>
          </cell>
          <cell r="AC1468" t="str">
            <v>320701200</v>
          </cell>
          <cell r="AD1468" t="str">
            <v>Gaviones construidos</v>
          </cell>
          <cell r="AE1468" t="str">
            <v xml:space="preserve">Metros </v>
          </cell>
        </row>
        <row r="1469">
          <cell r="AA1469" t="str">
            <v>3207013</v>
          </cell>
          <cell r="AB1469" t="str">
            <v>Diques construidos</v>
          </cell>
          <cell r="AC1469" t="str">
            <v>320701300</v>
          </cell>
          <cell r="AD1469" t="str">
            <v xml:space="preserve">Diques construidos </v>
          </cell>
          <cell r="AE1469" t="str">
            <v xml:space="preserve">Metros </v>
          </cell>
        </row>
        <row r="1470">
          <cell r="AA1470" t="str">
            <v>3207014</v>
          </cell>
          <cell r="AB1470" t="str">
            <v>Espolones construidos</v>
          </cell>
          <cell r="AC1470" t="str">
            <v>320701400</v>
          </cell>
          <cell r="AD1470" t="str">
            <v xml:space="preserve">Espolones construidos </v>
          </cell>
          <cell r="AE1470" t="str">
            <v xml:space="preserve">Metros </v>
          </cell>
        </row>
        <row r="1471">
          <cell r="AA1471" t="str">
            <v>3207015</v>
          </cell>
          <cell r="AB1471" t="str">
            <v>Tajamares construidos</v>
          </cell>
          <cell r="AC1471" t="str">
            <v>320701500</v>
          </cell>
          <cell r="AD1471" t="str">
            <v>Tajamares construidos</v>
          </cell>
          <cell r="AE1471" t="str">
            <v xml:space="preserve">Metros </v>
          </cell>
        </row>
        <row r="1472">
          <cell r="AA1472" t="str">
            <v>3207017</v>
          </cell>
          <cell r="AB1472" t="str">
            <v>Servicio de articulación institucional para el manejo marino, costero e insular colombiano</v>
          </cell>
          <cell r="AC1472" t="str">
            <v>320701700</v>
          </cell>
          <cell r="AD1472" t="str">
            <v>Documentos de  gestión institucional para el manejo marino costero e insular colombiano elaborados</v>
          </cell>
          <cell r="AE1472" t="str">
            <v>Número</v>
          </cell>
        </row>
        <row r="1473">
          <cell r="AA1473" t="str">
            <v>3207019</v>
          </cell>
          <cell r="AB1473" t="str">
            <v>Servicio de restauración ecológica de ecosistemas de manglar</v>
          </cell>
          <cell r="AC1473" t="str">
            <v>320701900</v>
          </cell>
          <cell r="AD1473" t="str">
            <v>Manglar en proceso de restauración</v>
          </cell>
          <cell r="AE1473" t="str">
            <v>Hectáreas</v>
          </cell>
        </row>
        <row r="1474">
          <cell r="AA1474" t="str">
            <v>3207020</v>
          </cell>
          <cell r="AB1474" t="str">
            <v>Servicio de restauración ecológica de ecosistemas de coral</v>
          </cell>
          <cell r="AC1474" t="str">
            <v>320702000</v>
          </cell>
          <cell r="AD1474" t="str">
            <v>Corales en proceso de restauración</v>
          </cell>
          <cell r="AE1474" t="str">
            <v>Hectáreas</v>
          </cell>
        </row>
        <row r="1475">
          <cell r="AA1475" t="str">
            <v>3207025</v>
          </cell>
          <cell r="AB1475" t="str">
            <v>Servicio de asistencia técnica</v>
          </cell>
          <cell r="AC1475" t="str">
            <v>320702500</v>
          </cell>
          <cell r="AD1475" t="str">
            <v>Asistencias técnicas realizadas</v>
          </cell>
          <cell r="AE1475" t="str">
            <v>Número</v>
          </cell>
        </row>
        <row r="1476">
          <cell r="AA1476" t="str">
            <v>3207028</v>
          </cell>
          <cell r="AB1476" t="str">
            <v>Obras de bioingeniería para la conservación del suelo y del agua en costas construidas</v>
          </cell>
          <cell r="AC1476" t="str">
            <v>320702800</v>
          </cell>
          <cell r="AD1476" t="str">
            <v>Obras de bioingeniería construidas</v>
          </cell>
          <cell r="AE1476" t="str">
            <v>Número</v>
          </cell>
        </row>
        <row r="1477">
          <cell r="AA1477" t="str">
            <v>3207029</v>
          </cell>
          <cell r="AB1477" t="str">
            <v>Servicio de generación de alertas tempranas para la gestión del riesgo de desastres</v>
          </cell>
          <cell r="AC1477" t="str">
            <v>320702900</v>
          </cell>
          <cell r="AD1477" t="str">
            <v>Sistemas de alertas tempranas para la gestión del riesgo de desastres establecidos</v>
          </cell>
          <cell r="AE1477" t="str">
            <v>Número</v>
          </cell>
        </row>
        <row r="1478">
          <cell r="AA1478" t="str">
            <v>3207030</v>
          </cell>
          <cell r="AB1478" t="str">
            <v>Servicio de promoción a la participación ciudadana</v>
          </cell>
          <cell r="AC1478" t="str">
            <v>320703000</v>
          </cell>
          <cell r="AD1478" t="str">
            <v xml:space="preserve"> Espacios de participación promovidos</v>
          </cell>
          <cell r="AE1478" t="str">
            <v>Número</v>
          </cell>
        </row>
        <row r="1479">
          <cell r="AA1479" t="str">
            <v>3207032</v>
          </cell>
          <cell r="AB1479" t="str">
            <v>Sistemas alternativos de gestión de la biomasa instalados</v>
          </cell>
          <cell r="AC1479" t="str">
            <v>320703200</v>
          </cell>
          <cell r="AD1479" t="str">
            <v xml:space="preserve"> Sistemas alternativos de gestión de la biomasa instalados</v>
          </cell>
          <cell r="AE1479" t="str">
            <v>Número</v>
          </cell>
        </row>
        <row r="1480">
          <cell r="AA1480" t="str">
            <v>3207033</v>
          </cell>
          <cell r="AB1480" t="str">
            <v>Sistemas alternativos de gestión de biosólidos instalados</v>
          </cell>
          <cell r="AC1480" t="str">
            <v>320703300</v>
          </cell>
          <cell r="AD1480" t="str">
            <v>Sistemas alternativos de gestión de biosólidos instalados</v>
          </cell>
          <cell r="AE1480" t="str">
            <v>Número</v>
          </cell>
        </row>
        <row r="1481">
          <cell r="AA1481" t="str">
            <v>3208002</v>
          </cell>
          <cell r="AB1481" t="str">
            <v>Servicio de apoyo financiero para la calidad de la educación ambiental en la educación superior</v>
          </cell>
          <cell r="AC1481" t="str">
            <v>320800200</v>
          </cell>
          <cell r="AD1481" t="str">
            <v>Estímulos para la calidad de la educación ambiental entregados</v>
          </cell>
          <cell r="AE1481" t="str">
            <v>Número</v>
          </cell>
        </row>
        <row r="1482">
          <cell r="AA1482" t="str">
            <v>3208006</v>
          </cell>
          <cell r="AB1482" t="str">
            <v>Servicio de asistencia técnica para la implementación de lasestrategias educativo ambientales y de participación</v>
          </cell>
          <cell r="AC1482" t="str">
            <v>320800600</v>
          </cell>
          <cell r="AD1482" t="str">
            <v xml:space="preserve">Estrategias educativo ambientales y de participación implementadas </v>
          </cell>
          <cell r="AE1482" t="str">
            <v>Número</v>
          </cell>
        </row>
        <row r="1483">
          <cell r="AA1483" t="str">
            <v>3208007</v>
          </cell>
          <cell r="AB1483" t="str">
            <v>Servicio de apoyo técnico a proyectos de educación ambiental y participación con enfoque diferencial</v>
          </cell>
          <cell r="AC1483" t="str">
            <v>320800700</v>
          </cell>
          <cell r="AD1483" t="str">
            <v>Proyectos de etnoeducación apoyados</v>
          </cell>
          <cell r="AE1483" t="str">
            <v>Número</v>
          </cell>
        </row>
        <row r="1484">
          <cell r="AA1484" t="str">
            <v>3208008</v>
          </cell>
          <cell r="AB1484" t="str">
            <v>Servicio de divulgación de la información de la política nacional de educación ambiental y participación</v>
          </cell>
          <cell r="AC1484" t="str">
            <v>320800800</v>
          </cell>
          <cell r="AD1484" t="str">
            <v>Campañas de educación ambiental y participación implementadas</v>
          </cell>
          <cell r="AE1484" t="str">
            <v>Número</v>
          </cell>
        </row>
        <row r="1485">
          <cell r="AA1485" t="str">
            <v>3208009</v>
          </cell>
          <cell r="AB1485" t="str">
            <v>Documentos de lineamientos técnicos para el desarrollo de la política ambiental</v>
          </cell>
          <cell r="AC1485" t="str">
            <v>320800900</v>
          </cell>
          <cell r="AD1485" t="str">
            <v>Documentos de lineamientos técnicos elaborados</v>
          </cell>
          <cell r="AE1485" t="str">
            <v>Número</v>
          </cell>
        </row>
        <row r="1486">
          <cell r="AA1486" t="str">
            <v>3208010</v>
          </cell>
          <cell r="AB1486" t="str">
            <v>Servicio de educación informal ambiental</v>
          </cell>
          <cell r="AC1486" t="str">
            <v>320801000</v>
          </cell>
          <cell r="AD1486" t="str">
            <v>Personas capacitadas</v>
          </cell>
          <cell r="AE1486" t="str">
            <v>Número</v>
          </cell>
        </row>
        <row r="1487">
          <cell r="AA1487" t="str">
            <v>3301001</v>
          </cell>
          <cell r="AB1487" t="str">
            <v>Bibliotecas construidas</v>
          </cell>
          <cell r="AC1487" t="str">
            <v>330100100</v>
          </cell>
          <cell r="AD1487" t="str">
            <v>Bibliotecas construidas</v>
          </cell>
          <cell r="AE1487" t="str">
            <v>Número</v>
          </cell>
        </row>
        <row r="1488">
          <cell r="AA1488" t="str">
            <v>3301002</v>
          </cell>
          <cell r="AB1488" t="str">
            <v>Bibliotecas ampliadas</v>
          </cell>
          <cell r="AC1488" t="str">
            <v>330100200</v>
          </cell>
          <cell r="AD1488" t="str">
            <v>Bibliotecas ampliadas</v>
          </cell>
          <cell r="AE1488" t="str">
            <v>Número</v>
          </cell>
        </row>
        <row r="1489">
          <cell r="AA1489" t="str">
            <v>3301003</v>
          </cell>
          <cell r="AB1489" t="str">
            <v>Bibliotecas adecuadas</v>
          </cell>
          <cell r="AC1489" t="str">
            <v>330100300</v>
          </cell>
          <cell r="AD1489" t="str">
            <v>Bibliotecas adecuadas</v>
          </cell>
          <cell r="AE1489" t="str">
            <v>Número</v>
          </cell>
        </row>
        <row r="1490">
          <cell r="AA1490" t="str">
            <v>3301004</v>
          </cell>
          <cell r="AB1490" t="str">
            <v>Bibliotecas modificadas</v>
          </cell>
          <cell r="AC1490" t="str">
            <v>330100400</v>
          </cell>
          <cell r="AD1490" t="str">
            <v>Bibliotecas modificadas</v>
          </cell>
          <cell r="AE1490" t="str">
            <v>Número</v>
          </cell>
        </row>
        <row r="1491">
          <cell r="AA1491" t="str">
            <v>3301005</v>
          </cell>
          <cell r="AB1491" t="str">
            <v>Bibliotecas con reforzamiento estructural</v>
          </cell>
          <cell r="AC1491" t="str">
            <v>330100500</v>
          </cell>
          <cell r="AD1491" t="str">
            <v>Bibliotecas con reforzamiento estructural</v>
          </cell>
          <cell r="AE1491" t="str">
            <v>Número</v>
          </cell>
        </row>
        <row r="1492">
          <cell r="AA1492" t="str">
            <v>3301006</v>
          </cell>
          <cell r="AB1492" t="str">
            <v>Centros musicales construidos</v>
          </cell>
          <cell r="AC1492" t="str">
            <v>330100600</v>
          </cell>
          <cell r="AD1492" t="str">
            <v>Centros musicales construidos</v>
          </cell>
          <cell r="AE1492" t="str">
            <v>Número</v>
          </cell>
        </row>
        <row r="1493">
          <cell r="AA1493" t="str">
            <v>3301007</v>
          </cell>
          <cell r="AB1493" t="str">
            <v>Centros musicales ampliados</v>
          </cell>
          <cell r="AC1493" t="str">
            <v>330100700</v>
          </cell>
          <cell r="AD1493" t="str">
            <v>Centros musicales ampliados</v>
          </cell>
          <cell r="AE1493" t="str">
            <v>Número</v>
          </cell>
        </row>
        <row r="1494">
          <cell r="AA1494" t="str">
            <v>3301008</v>
          </cell>
          <cell r="AB1494" t="str">
            <v>Centros musicales adecuados</v>
          </cell>
          <cell r="AC1494" t="str">
            <v>330100800</v>
          </cell>
          <cell r="AD1494" t="str">
            <v>Centros musicales adecuados</v>
          </cell>
          <cell r="AE1494" t="str">
            <v>Número</v>
          </cell>
        </row>
        <row r="1495">
          <cell r="AA1495" t="str">
            <v>3301009</v>
          </cell>
          <cell r="AB1495" t="str">
            <v>Centros musicales modificados</v>
          </cell>
          <cell r="AC1495" t="str">
            <v>330100900</v>
          </cell>
          <cell r="AD1495" t="str">
            <v>Centros musicales modificados</v>
          </cell>
          <cell r="AE1495" t="str">
            <v>Número</v>
          </cell>
        </row>
        <row r="1496">
          <cell r="AA1496" t="str">
            <v>3301010</v>
          </cell>
          <cell r="AB1496" t="str">
            <v>Centros musicales con reforzamiento estructural</v>
          </cell>
          <cell r="AC1496" t="str">
            <v>330101000</v>
          </cell>
          <cell r="AD1496" t="str">
            <v>Centros musicales con reforzamiento estructural</v>
          </cell>
          <cell r="AE1496" t="str">
            <v>Número</v>
          </cell>
        </row>
        <row r="1497">
          <cell r="AA1497" t="str">
            <v>3301016</v>
          </cell>
          <cell r="AB1497" t="str">
            <v>Casas de la cultura construidas</v>
          </cell>
          <cell r="AC1497" t="str">
            <v>330101600</v>
          </cell>
          <cell r="AD1497" t="str">
            <v>Casas de la cultura construidas</v>
          </cell>
          <cell r="AE1497" t="str">
            <v>Número</v>
          </cell>
        </row>
        <row r="1498">
          <cell r="AA1498" t="str">
            <v>3301017</v>
          </cell>
          <cell r="AB1498" t="str">
            <v>Casas de la cultura ampliadas</v>
          </cell>
          <cell r="AC1498" t="str">
            <v>330101700</v>
          </cell>
          <cell r="AD1498" t="str">
            <v>Casas de la cultura ampliadas</v>
          </cell>
          <cell r="AE1498" t="str">
            <v>Número</v>
          </cell>
        </row>
        <row r="1499">
          <cell r="AA1499" t="str">
            <v>3301018</v>
          </cell>
          <cell r="AB1499" t="str">
            <v>Casas de la cultura adecuadas</v>
          </cell>
          <cell r="AC1499" t="str">
            <v>330101800</v>
          </cell>
          <cell r="AD1499" t="str">
            <v>Casas de la cultura adecuadas</v>
          </cell>
          <cell r="AE1499" t="str">
            <v>Número</v>
          </cell>
        </row>
        <row r="1500">
          <cell r="AA1500" t="str">
            <v>3301019</v>
          </cell>
          <cell r="AB1500" t="str">
            <v>Casas de la cultura modificadas</v>
          </cell>
          <cell r="AC1500" t="str">
            <v>330101900</v>
          </cell>
          <cell r="AD1500" t="str">
            <v>Casas de la cultura modificadas</v>
          </cell>
          <cell r="AE1500" t="str">
            <v>Número</v>
          </cell>
        </row>
        <row r="1501">
          <cell r="AA1501" t="str">
            <v>3301020</v>
          </cell>
          <cell r="AB1501" t="str">
            <v>Casas de la cultura con reforzamiento estructural</v>
          </cell>
          <cell r="AC1501" t="str">
            <v>330102000</v>
          </cell>
          <cell r="AD1501" t="str">
            <v>Casas de la cultura con reforzamiento estructural</v>
          </cell>
          <cell r="AE1501" t="str">
            <v>Número</v>
          </cell>
        </row>
        <row r="1502">
          <cell r="AA1502" t="str">
            <v>3301021</v>
          </cell>
          <cell r="AB1502" t="str">
            <v>Malocas construidas</v>
          </cell>
          <cell r="AC1502" t="str">
            <v>330102100</v>
          </cell>
          <cell r="AD1502" t="str">
            <v>Malocas construidas</v>
          </cell>
          <cell r="AE1502" t="str">
            <v>Número</v>
          </cell>
        </row>
        <row r="1503">
          <cell r="AA1503" t="str">
            <v>3301022</v>
          </cell>
          <cell r="AB1503" t="str">
            <v>Malocas ampliadas</v>
          </cell>
          <cell r="AC1503" t="str">
            <v>330102200</v>
          </cell>
          <cell r="AD1503" t="str">
            <v>Malocas ampliadas</v>
          </cell>
          <cell r="AE1503" t="str">
            <v>Número</v>
          </cell>
        </row>
        <row r="1504">
          <cell r="AA1504" t="str">
            <v>3301023</v>
          </cell>
          <cell r="AB1504" t="str">
            <v>Malocas adecuadas</v>
          </cell>
          <cell r="AC1504" t="str">
            <v>330102300</v>
          </cell>
          <cell r="AD1504" t="str">
            <v>Malocas adecuadas</v>
          </cell>
          <cell r="AE1504" t="str">
            <v>Número</v>
          </cell>
        </row>
        <row r="1505">
          <cell r="AA1505" t="str">
            <v>3301024</v>
          </cell>
          <cell r="AB1505" t="str">
            <v>Malocas modificadas</v>
          </cell>
          <cell r="AC1505" t="str">
            <v>330102400</v>
          </cell>
          <cell r="AD1505" t="str">
            <v>Malocas modificadas</v>
          </cell>
          <cell r="AE1505" t="str">
            <v>Número</v>
          </cell>
        </row>
        <row r="1506">
          <cell r="AA1506" t="str">
            <v>3301025</v>
          </cell>
          <cell r="AB1506" t="str">
            <v>Malocas con reforzamiento estructural</v>
          </cell>
          <cell r="AC1506" t="str">
            <v>330102500</v>
          </cell>
          <cell r="AD1506" t="str">
            <v>Malocas con reforzamiento estructural</v>
          </cell>
          <cell r="AE1506" t="str">
            <v>Número</v>
          </cell>
        </row>
        <row r="1507">
          <cell r="AA1507" t="str">
            <v>3301026</v>
          </cell>
          <cell r="AB1507" t="str">
            <v>Salas de danza construidas</v>
          </cell>
          <cell r="AC1507" t="str">
            <v>330102600</v>
          </cell>
          <cell r="AD1507" t="str">
            <v>Salas de danza construidas</v>
          </cell>
          <cell r="AE1507" t="str">
            <v>Número</v>
          </cell>
        </row>
        <row r="1508">
          <cell r="AA1508" t="str">
            <v>3301027</v>
          </cell>
          <cell r="AB1508" t="str">
            <v>Salas de danza ampliadas</v>
          </cell>
          <cell r="AC1508" t="str">
            <v>330102700</v>
          </cell>
          <cell r="AD1508" t="str">
            <v>Salas de danza ampliadas</v>
          </cell>
          <cell r="AE1508" t="str">
            <v>Número</v>
          </cell>
        </row>
        <row r="1509">
          <cell r="AA1509" t="str">
            <v>3301028</v>
          </cell>
          <cell r="AB1509" t="str">
            <v>Salas de danza adecuadas</v>
          </cell>
          <cell r="AC1509" t="str">
            <v>330102800</v>
          </cell>
          <cell r="AD1509" t="str">
            <v>Salas de danza adecuadas</v>
          </cell>
          <cell r="AE1509" t="str">
            <v>Número</v>
          </cell>
        </row>
        <row r="1510">
          <cell r="AA1510" t="str">
            <v>3301029</v>
          </cell>
          <cell r="AB1510" t="str">
            <v>Salas de danza modificadas</v>
          </cell>
          <cell r="AC1510" t="str">
            <v>330102900</v>
          </cell>
          <cell r="AD1510" t="str">
            <v>Salas de danza modificadas</v>
          </cell>
          <cell r="AE1510" t="str">
            <v>Número</v>
          </cell>
        </row>
        <row r="1511">
          <cell r="AA1511" t="str">
            <v>3301030</v>
          </cell>
          <cell r="AB1511" t="str">
            <v>Salas de danza con reforzamiento estructural</v>
          </cell>
          <cell r="AC1511" t="str">
            <v>330103000</v>
          </cell>
          <cell r="AD1511" t="str">
            <v>Salas de danza con reforzamiento estructural</v>
          </cell>
          <cell r="AE1511" t="str">
            <v>Número</v>
          </cell>
        </row>
        <row r="1512">
          <cell r="AA1512" t="str">
            <v>3301031</v>
          </cell>
          <cell r="AB1512" t="str">
            <v>Escuelas de música construidas</v>
          </cell>
          <cell r="AC1512" t="str">
            <v>330103100</v>
          </cell>
          <cell r="AD1512" t="str">
            <v>Escuelas de música construidas</v>
          </cell>
          <cell r="AE1512" t="str">
            <v>Número</v>
          </cell>
        </row>
        <row r="1513">
          <cell r="AA1513" t="str">
            <v>3301032</v>
          </cell>
          <cell r="AB1513" t="str">
            <v>Escuelas de música ampliadas</v>
          </cell>
          <cell r="AC1513" t="str">
            <v>330103200</v>
          </cell>
          <cell r="AD1513" t="str">
            <v>Escuelas de música ampliadas</v>
          </cell>
          <cell r="AE1513" t="str">
            <v>Número</v>
          </cell>
        </row>
        <row r="1514">
          <cell r="AA1514" t="str">
            <v>3301033</v>
          </cell>
          <cell r="AB1514" t="str">
            <v>Escuelas de música adecuadas</v>
          </cell>
          <cell r="AC1514" t="str">
            <v>330103300</v>
          </cell>
          <cell r="AD1514" t="str">
            <v>Escuelas de música adecuadas</v>
          </cell>
          <cell r="AE1514" t="str">
            <v>Número</v>
          </cell>
        </row>
        <row r="1515">
          <cell r="AA1515" t="str">
            <v>3301034</v>
          </cell>
          <cell r="AB1515" t="str">
            <v>Escuelas de música modificadas</v>
          </cell>
          <cell r="AC1515" t="str">
            <v>330103400</v>
          </cell>
          <cell r="AD1515" t="str">
            <v>Escuelas de música modificadas</v>
          </cell>
          <cell r="AE1515" t="str">
            <v>Número</v>
          </cell>
        </row>
        <row r="1516">
          <cell r="AA1516" t="str">
            <v>3301035</v>
          </cell>
          <cell r="AB1516" t="str">
            <v>Escuelas de música con reforzamiento estructural</v>
          </cell>
          <cell r="AC1516" t="str">
            <v>330103500</v>
          </cell>
          <cell r="AD1516" t="str">
            <v>Escuelas de música con reforzamiento estructural</v>
          </cell>
          <cell r="AE1516" t="str">
            <v>Número</v>
          </cell>
        </row>
        <row r="1517">
          <cell r="AA1517" t="str">
            <v>3301036</v>
          </cell>
          <cell r="AB1517" t="str">
            <v>Teatros construidos</v>
          </cell>
          <cell r="AC1517" t="str">
            <v>330103600</v>
          </cell>
          <cell r="AD1517" t="str">
            <v>Teatros construidos</v>
          </cell>
          <cell r="AE1517" t="str">
            <v>Número</v>
          </cell>
        </row>
        <row r="1518">
          <cell r="AA1518" t="str">
            <v>3301037</v>
          </cell>
          <cell r="AB1518" t="str">
            <v>Teatros ampliados</v>
          </cell>
          <cell r="AC1518" t="str">
            <v>330103700</v>
          </cell>
          <cell r="AD1518" t="str">
            <v>Teatros ampliados</v>
          </cell>
          <cell r="AE1518" t="str">
            <v>Número</v>
          </cell>
        </row>
        <row r="1519">
          <cell r="AA1519" t="str">
            <v>3301038</v>
          </cell>
          <cell r="AB1519" t="str">
            <v>Teatros adecuados</v>
          </cell>
          <cell r="AC1519" t="str">
            <v>330103800</v>
          </cell>
          <cell r="AD1519" t="str">
            <v>Teatros adecuados</v>
          </cell>
          <cell r="AE1519" t="str">
            <v>Número</v>
          </cell>
        </row>
        <row r="1520">
          <cell r="AA1520" t="str">
            <v>3301039</v>
          </cell>
          <cell r="AB1520" t="str">
            <v>Teatros modificados</v>
          </cell>
          <cell r="AC1520" t="str">
            <v>330103900</v>
          </cell>
          <cell r="AD1520" t="str">
            <v>Teatros modificados</v>
          </cell>
          <cell r="AE1520" t="str">
            <v>Número</v>
          </cell>
        </row>
        <row r="1521">
          <cell r="AA1521" t="str">
            <v>3301040</v>
          </cell>
          <cell r="AB1521" t="str">
            <v>Teatros con reforzamiento estructural</v>
          </cell>
          <cell r="AC1521" t="str">
            <v>330104000</v>
          </cell>
          <cell r="AD1521" t="str">
            <v>Teatros con reforzamiento estructural</v>
          </cell>
          <cell r="AE1521" t="str">
            <v>Número</v>
          </cell>
        </row>
        <row r="1522">
          <cell r="AA1522" t="str">
            <v>3301041</v>
          </cell>
          <cell r="AB1522" t="str">
            <v>Museos construidos</v>
          </cell>
          <cell r="AC1522" t="str">
            <v>330104100</v>
          </cell>
          <cell r="AD1522" t="str">
            <v>Museos construidos</v>
          </cell>
          <cell r="AE1522" t="str">
            <v>Número</v>
          </cell>
        </row>
        <row r="1523">
          <cell r="AA1523" t="str">
            <v>3301042</v>
          </cell>
          <cell r="AB1523" t="str">
            <v>Museos ampliados</v>
          </cell>
          <cell r="AC1523" t="str">
            <v>330104200</v>
          </cell>
          <cell r="AD1523" t="str">
            <v>Museos ampliados</v>
          </cell>
          <cell r="AE1523" t="str">
            <v>Número</v>
          </cell>
        </row>
        <row r="1524">
          <cell r="AA1524" t="str">
            <v>3301043</v>
          </cell>
          <cell r="AB1524" t="str">
            <v>Museos adecuados</v>
          </cell>
          <cell r="AC1524" t="str">
            <v>330104300</v>
          </cell>
          <cell r="AD1524" t="str">
            <v>Museos adecuados</v>
          </cell>
          <cell r="AE1524" t="str">
            <v>Número</v>
          </cell>
        </row>
        <row r="1525">
          <cell r="AA1525" t="str">
            <v>3301044</v>
          </cell>
          <cell r="AB1525" t="str">
            <v>Museos modificados</v>
          </cell>
          <cell r="AC1525" t="str">
            <v>330104400</v>
          </cell>
          <cell r="AD1525" t="str">
            <v>Museos modificados</v>
          </cell>
          <cell r="AE1525" t="str">
            <v>Número</v>
          </cell>
        </row>
        <row r="1526">
          <cell r="AA1526" t="str">
            <v>3301045</v>
          </cell>
          <cell r="AB1526" t="str">
            <v>Museos con reforzamiento estructural</v>
          </cell>
          <cell r="AC1526" t="str">
            <v>330104500</v>
          </cell>
          <cell r="AD1526" t="str">
            <v>Museos con reforzamiento estructural</v>
          </cell>
          <cell r="AE1526" t="str">
            <v>Número</v>
          </cell>
        </row>
        <row r="1527">
          <cell r="AA1527" t="str">
            <v>3301046</v>
          </cell>
          <cell r="AB1527" t="str">
            <v>Salón de música construido</v>
          </cell>
          <cell r="AC1527" t="str">
            <v>330104600</v>
          </cell>
          <cell r="AD1527" t="str">
            <v>Salón de música construido</v>
          </cell>
          <cell r="AE1527" t="str">
            <v>Número</v>
          </cell>
        </row>
        <row r="1528">
          <cell r="AA1528" t="str">
            <v>3301047</v>
          </cell>
          <cell r="AB1528" t="str">
            <v>Salón de música ampliado</v>
          </cell>
          <cell r="AC1528" t="str">
            <v>330104700</v>
          </cell>
          <cell r="AD1528" t="str">
            <v>Salón de música ampliado</v>
          </cell>
          <cell r="AE1528" t="str">
            <v>Número</v>
          </cell>
        </row>
        <row r="1529">
          <cell r="AA1529" t="str">
            <v>3301048</v>
          </cell>
          <cell r="AB1529" t="str">
            <v>Salón de música adecuado</v>
          </cell>
          <cell r="AC1529" t="str">
            <v>330104800</v>
          </cell>
          <cell r="AD1529" t="str">
            <v>Salón de música adecuado</v>
          </cell>
          <cell r="AE1529" t="str">
            <v>Número</v>
          </cell>
        </row>
        <row r="1530">
          <cell r="AA1530" t="str">
            <v>3301049</v>
          </cell>
          <cell r="AB1530" t="str">
            <v>Salón de música modificado</v>
          </cell>
          <cell r="AC1530" t="str">
            <v>330104900</v>
          </cell>
          <cell r="AD1530" t="str">
            <v>Salón de música modificado</v>
          </cell>
          <cell r="AE1530" t="str">
            <v>Número</v>
          </cell>
        </row>
        <row r="1531">
          <cell r="AA1531" t="str">
            <v>3301050</v>
          </cell>
          <cell r="AB1531" t="str">
            <v>Salón de música con reforzamiento estructural</v>
          </cell>
          <cell r="AC1531" t="str">
            <v>330105000</v>
          </cell>
          <cell r="AD1531" t="str">
            <v>Salón de música con reforzamiento estructural</v>
          </cell>
          <cell r="AE1531" t="str">
            <v>Número</v>
          </cell>
        </row>
        <row r="1532">
          <cell r="AA1532" t="str">
            <v>3301051</v>
          </cell>
          <cell r="AB1532" t="str">
            <v>Servicio de educación informal al sector artístico y cultural</v>
          </cell>
          <cell r="AC1532" t="str">
            <v>330105100</v>
          </cell>
          <cell r="AD1532" t="str">
            <v>Personas capacitadas</v>
          </cell>
          <cell r="AE1532" t="str">
            <v>Número</v>
          </cell>
        </row>
        <row r="1533">
          <cell r="AA1533" t="str">
            <v>3301052</v>
          </cell>
          <cell r="AB1533" t="str">
            <v>Servicio de educación formal al sector artístico y cultural</v>
          </cell>
          <cell r="AC1533" t="str">
            <v>330105200</v>
          </cell>
          <cell r="AD1533" t="str">
            <v>Personas capacitadas</v>
          </cell>
          <cell r="AE1533" t="str">
            <v>Número</v>
          </cell>
        </row>
        <row r="1534">
          <cell r="AA1534" t="str">
            <v>3301053</v>
          </cell>
          <cell r="AB1534" t="str">
            <v>Servicio de promoción de actividades culturales</v>
          </cell>
          <cell r="AC1534" t="str">
            <v>330105300</v>
          </cell>
          <cell r="AD1534" t="str">
            <v>Eventos de promoción de actividades culturales realizados</v>
          </cell>
          <cell r="AE1534" t="str">
            <v>Número</v>
          </cell>
        </row>
        <row r="1535">
          <cell r="AA1535" t="str">
            <v>3301054</v>
          </cell>
          <cell r="AB1535" t="str">
            <v>Servicio de apoyo financiero al sector artístico y cultural</v>
          </cell>
          <cell r="AC1535" t="str">
            <v>330105400</v>
          </cell>
          <cell r="AD1535" t="str">
            <v>Estímulos otorgados</v>
          </cell>
          <cell r="AE1535" t="str">
            <v>Número</v>
          </cell>
        </row>
        <row r="1536">
          <cell r="AA1536" t="str">
            <v>3301055</v>
          </cell>
          <cell r="AB1536" t="str">
            <v>Servicio de apoyo financiero para el desarrollo de prácticas artísticas y culturales</v>
          </cell>
          <cell r="AC1536" t="str">
            <v>330105500</v>
          </cell>
          <cell r="AD1536" t="str">
            <v>Personas beneficiadas con apoyos del Programa Nacional de Estímulos</v>
          </cell>
          <cell r="AE1536" t="str">
            <v>Número</v>
          </cell>
        </row>
        <row r="1537">
          <cell r="AA1537" t="str">
            <v>3301057</v>
          </cell>
          <cell r="AB1537" t="str">
            <v>Servicio de asistencia técnica al sector cinematográfico</v>
          </cell>
          <cell r="AC1537" t="str">
            <v>330105700</v>
          </cell>
          <cell r="AD1537" t="str">
            <v>Entidades Territoriales asistidas técnicamente</v>
          </cell>
          <cell r="AE1537" t="str">
            <v>Número</v>
          </cell>
        </row>
        <row r="1538">
          <cell r="AA1538" t="str">
            <v>3301058</v>
          </cell>
          <cell r="AB1538" t="str">
            <v>Servicio de asistencia técnica al sector musical</v>
          </cell>
          <cell r="AC1538" t="str">
            <v>330105800</v>
          </cell>
          <cell r="AD1538" t="str">
            <v>Entidades Territoriales asistidas técnicamente</v>
          </cell>
          <cell r="AE1538" t="str">
            <v>Número</v>
          </cell>
        </row>
        <row r="1539">
          <cell r="AA1539" t="str">
            <v>3301059</v>
          </cell>
          <cell r="AB1539" t="str">
            <v>Servicio de asistenciatécnica en procesos de comunicación cultural</v>
          </cell>
          <cell r="AC1539" t="str">
            <v>330105900</v>
          </cell>
          <cell r="AD1539" t="str">
            <v>Personas asistidas técnicamente</v>
          </cell>
          <cell r="AE1539" t="str">
            <v>Número</v>
          </cell>
        </row>
        <row r="1540">
          <cell r="AA1540" t="str">
            <v>3301061</v>
          </cell>
          <cell r="AB1540" t="str">
            <v>Servicio de asistencia técnica en el fortalecimiento de los consejeros de cultura</v>
          </cell>
          <cell r="AC1540" t="str">
            <v>330106100</v>
          </cell>
          <cell r="AD1540" t="str">
            <v>Personas asistidas técnicamente</v>
          </cell>
          <cell r="AE1540" t="str">
            <v>Número</v>
          </cell>
        </row>
        <row r="1541">
          <cell r="AA1541" t="str">
            <v>3301062</v>
          </cell>
          <cell r="AB1541" t="str">
            <v>Servicio de asistencia técnica en planeación de reparación colectiva</v>
          </cell>
          <cell r="AC1541" t="str">
            <v>330106200</v>
          </cell>
          <cell r="AD1541" t="str">
            <v>Personas asistidas técnicamente</v>
          </cell>
          <cell r="AE1541" t="str">
            <v>Número</v>
          </cell>
        </row>
        <row r="1542">
          <cell r="AA1542" t="str">
            <v>3301063</v>
          </cell>
          <cell r="AB1542" t="str">
            <v>Servicio de asistencia técnica para la viabilización de proyectos de infraestructura</v>
          </cell>
          <cell r="AC1542" t="str">
            <v>330106300</v>
          </cell>
          <cell r="AD1542" t="str">
            <v>Proyectos de infraestructura cultural  asistidos técnicamente</v>
          </cell>
          <cell r="AE1542" t="str">
            <v>Número</v>
          </cell>
        </row>
        <row r="1543">
          <cell r="AA1543" t="str">
            <v>3301064</v>
          </cell>
          <cell r="AB1543" t="str">
            <v>Servicio de asistencia técnica en educación artística y cultural</v>
          </cell>
          <cell r="AC1543" t="str">
            <v>330106400</v>
          </cell>
          <cell r="AD1543" t="str">
            <v>Asistencias técnicas realizadas</v>
          </cell>
          <cell r="AE1543" t="str">
            <v>Número</v>
          </cell>
        </row>
        <row r="1544">
          <cell r="AA1544" t="str">
            <v>3301065</v>
          </cell>
          <cell r="AB1544" t="str">
            <v>Servicio de asistencia técnica en asuntos de gestión de bibliotecas públicas y lectura.</v>
          </cell>
          <cell r="AC1544" t="str">
            <v>330106500</v>
          </cell>
          <cell r="AD1544" t="str">
            <v>Personas asistidas técnicamente</v>
          </cell>
          <cell r="AE1544" t="str">
            <v>Número</v>
          </cell>
        </row>
        <row r="1545">
          <cell r="AA1545" t="str">
            <v>3301067</v>
          </cell>
          <cell r="AB1545" t="str">
            <v>Servicio de gestión de archivos audiovisualesy sonoros</v>
          </cell>
          <cell r="AC1545" t="str">
            <v>330106700</v>
          </cell>
          <cell r="AD1545" t="str">
            <v xml:space="preserve">Contenidos audiovisuales y sonoros conservados </v>
          </cell>
          <cell r="AE1545" t="str">
            <v>Número</v>
          </cell>
        </row>
        <row r="1546">
          <cell r="AA1546" t="str">
            <v>3301068</v>
          </cell>
          <cell r="AB1546" t="str">
            <v>Servicio de mantenimiento de infraestructura cultural</v>
          </cell>
          <cell r="AC1546" t="str">
            <v>330106800</v>
          </cell>
          <cell r="AD1546" t="str">
            <v>Infraestructura cultural intervenida</v>
          </cell>
          <cell r="AE1546" t="str">
            <v>Número</v>
          </cell>
        </row>
        <row r="1547">
          <cell r="AA1547" t="str">
            <v>3301069</v>
          </cell>
          <cell r="AB1547" t="str">
            <v>Documentos de investigación</v>
          </cell>
          <cell r="AC1547" t="str">
            <v>330106900</v>
          </cell>
          <cell r="AD1547" t="str">
            <v>Documentos de investigación realizados</v>
          </cell>
          <cell r="AE1547" t="str">
            <v>Número</v>
          </cell>
        </row>
        <row r="1548">
          <cell r="AA1548" t="str">
            <v>3301070</v>
          </cell>
          <cell r="AB1548" t="str">
            <v>Documentos de lineamientos técnicos</v>
          </cell>
          <cell r="AC1548" t="str">
            <v>330107000</v>
          </cell>
          <cell r="AD1548" t="str">
            <v>Documentos de lineamientos técnicos realizados</v>
          </cell>
          <cell r="AE1548" t="str">
            <v>Número</v>
          </cell>
        </row>
        <row r="1549">
          <cell r="AA1549" t="str">
            <v>3301071</v>
          </cell>
          <cell r="AB1549" t="str">
            <v>Documentos normativos</v>
          </cell>
          <cell r="AC1549" t="str">
            <v>330107100</v>
          </cell>
          <cell r="AD1549" t="str">
            <v>Documentos normativos realizados</v>
          </cell>
          <cell r="AE1549" t="str">
            <v>Número</v>
          </cell>
        </row>
        <row r="1550">
          <cell r="AA1550" t="str">
            <v>3301073</v>
          </cell>
          <cell r="AB1550" t="str">
            <v>Servicio de circulación artística y cultural</v>
          </cell>
          <cell r="AC1550" t="str">
            <v>330107300</v>
          </cell>
          <cell r="AD1550" t="str">
            <v>Contenidos culturales  en circulación</v>
          </cell>
          <cell r="AE1550" t="str">
            <v>Número</v>
          </cell>
        </row>
        <row r="1551">
          <cell r="AA1551" t="str">
            <v>3301074</v>
          </cell>
          <cell r="AB1551" t="str">
            <v>Servicio de apoyo para la organización y la participación del sector artístico, cultural y la ciudadanía</v>
          </cell>
          <cell r="AC1551" t="str">
            <v>330107400</v>
          </cell>
          <cell r="AD1551" t="str">
            <v>Encuentros realizados</v>
          </cell>
          <cell r="AE1551" t="str">
            <v>Número</v>
          </cell>
        </row>
        <row r="1552">
          <cell r="AA1552" t="str">
            <v>3301075</v>
          </cell>
          <cell r="AB1552" t="str">
            <v>Bibliotecas construidas y dotadas</v>
          </cell>
          <cell r="AC1552" t="str">
            <v>330107500</v>
          </cell>
          <cell r="AD1552" t="str">
            <v>Bibliotecas construidas y dotadas</v>
          </cell>
          <cell r="AE1552" t="str">
            <v>Número</v>
          </cell>
        </row>
        <row r="1553">
          <cell r="AA1553" t="str">
            <v>3301076</v>
          </cell>
          <cell r="AB1553" t="str">
            <v>Centros musicales construidos y dotados</v>
          </cell>
          <cell r="AC1553" t="str">
            <v>330107600</v>
          </cell>
          <cell r="AD1553" t="str">
            <v>Centros musicales construidos y dotados</v>
          </cell>
          <cell r="AE1553" t="str">
            <v>Número</v>
          </cell>
        </row>
        <row r="1554">
          <cell r="AA1554" t="str">
            <v>3301078</v>
          </cell>
          <cell r="AB1554" t="str">
            <v>Casas de la cultura construidas y dotadas</v>
          </cell>
          <cell r="AC1554" t="str">
            <v>330107800</v>
          </cell>
          <cell r="AD1554" t="str">
            <v>Casas de la cultura construidas y dotadas</v>
          </cell>
          <cell r="AE1554" t="str">
            <v>Número</v>
          </cell>
        </row>
        <row r="1555">
          <cell r="AA1555" t="str">
            <v>3301079</v>
          </cell>
          <cell r="AB1555" t="str">
            <v>Malocas construidas y dotadas</v>
          </cell>
          <cell r="AC1555" t="str">
            <v>330107900</v>
          </cell>
          <cell r="AD1555" t="str">
            <v>Malocas construidas Y DOTADAS</v>
          </cell>
          <cell r="AE1555" t="str">
            <v>Número</v>
          </cell>
        </row>
        <row r="1556">
          <cell r="AA1556" t="str">
            <v>3301080</v>
          </cell>
          <cell r="AB1556" t="str">
            <v>Salas de danza construidas y dotadas</v>
          </cell>
          <cell r="AC1556" t="str">
            <v>330108000</v>
          </cell>
          <cell r="AD1556" t="str">
            <v>Salas de danza construidas y dotadas</v>
          </cell>
          <cell r="AE1556" t="str">
            <v>Número</v>
          </cell>
        </row>
        <row r="1557">
          <cell r="AA1557" t="str">
            <v>3301081</v>
          </cell>
          <cell r="AB1557" t="str">
            <v>Escuelas de música construidas y dotadas</v>
          </cell>
          <cell r="AC1557" t="str">
            <v>330108100</v>
          </cell>
          <cell r="AD1557" t="str">
            <v>Escuelas de música construidas y dotadas</v>
          </cell>
          <cell r="AE1557" t="str">
            <v>Número</v>
          </cell>
        </row>
        <row r="1558">
          <cell r="AA1558" t="str">
            <v>3301082</v>
          </cell>
          <cell r="AB1558" t="str">
            <v>Teatros construidos y dotados</v>
          </cell>
          <cell r="AC1558" t="str">
            <v>330108200</v>
          </cell>
          <cell r="AD1558" t="str">
            <v>Teatros construidos y dotados</v>
          </cell>
          <cell r="AE1558" t="str">
            <v>Número</v>
          </cell>
        </row>
        <row r="1559">
          <cell r="AA1559" t="str">
            <v>3301083</v>
          </cell>
          <cell r="AB1559" t="str">
            <v>Museos construidos y dotados</v>
          </cell>
          <cell r="AC1559" t="str">
            <v>330108300</v>
          </cell>
          <cell r="AD1559" t="str">
            <v>Museos construidos y dotados</v>
          </cell>
          <cell r="AE1559" t="str">
            <v>Número</v>
          </cell>
        </row>
        <row r="1560">
          <cell r="AA1560" t="str">
            <v>3301084</v>
          </cell>
          <cell r="AB1560" t="str">
            <v>Salón de música construido y dotado</v>
          </cell>
          <cell r="AC1560" t="str">
            <v>330108400</v>
          </cell>
          <cell r="AD1560" t="str">
            <v>Salón de música construido y dotado</v>
          </cell>
          <cell r="AE1560" t="str">
            <v>Número</v>
          </cell>
        </row>
        <row r="1561">
          <cell r="AA1561" t="str">
            <v>3301085</v>
          </cell>
          <cell r="AB1561" t="str">
            <v>Servicios bibliotecarios</v>
          </cell>
          <cell r="AC1561" t="str">
            <v>330108500</v>
          </cell>
          <cell r="AD1561" t="str">
            <v>Usuarios atendidos</v>
          </cell>
          <cell r="AE1561" t="str">
            <v>Número</v>
          </cell>
        </row>
        <row r="1562">
          <cell r="AA1562" t="str">
            <v>3301087</v>
          </cell>
          <cell r="AB1562" t="str">
            <v>Servicio de educación informal en áreas artísticas y culturales</v>
          </cell>
          <cell r="AC1562" t="str">
            <v>330108700</v>
          </cell>
          <cell r="AD1562" t="str">
            <v>Cursos realizados</v>
          </cell>
          <cell r="AE1562" t="str">
            <v>Número</v>
          </cell>
        </row>
        <row r="1563">
          <cell r="AA1563" t="str">
            <v>3301088</v>
          </cell>
          <cell r="AB1563" t="str">
            <v>Centros culturales construidos</v>
          </cell>
          <cell r="AC1563" t="str">
            <v>330108800</v>
          </cell>
          <cell r="AD1563" t="str">
            <v>Centros culturales construidos</v>
          </cell>
          <cell r="AE1563" t="str">
            <v>Número</v>
          </cell>
        </row>
        <row r="1564">
          <cell r="AA1564" t="str">
            <v>3301089</v>
          </cell>
          <cell r="AB1564" t="str">
            <v>Centros culturales ampliados</v>
          </cell>
          <cell r="AC1564" t="str">
            <v>330108900</v>
          </cell>
          <cell r="AD1564" t="str">
            <v>Centros culturales ampliados</v>
          </cell>
          <cell r="AE1564" t="str">
            <v>Número</v>
          </cell>
        </row>
        <row r="1565">
          <cell r="AA1565" t="str">
            <v>3301090</v>
          </cell>
          <cell r="AB1565" t="str">
            <v>Centros culturales adecuados</v>
          </cell>
          <cell r="AC1565" t="str">
            <v>330109000</v>
          </cell>
          <cell r="AD1565" t="str">
            <v>Centros culturales adecuados</v>
          </cell>
          <cell r="AE1565" t="str">
            <v>Número</v>
          </cell>
        </row>
        <row r="1566">
          <cell r="AA1566" t="str">
            <v>3301091</v>
          </cell>
          <cell r="AB1566" t="str">
            <v>Centros culturales modificados</v>
          </cell>
          <cell r="AC1566" t="str">
            <v>330109100</v>
          </cell>
          <cell r="AD1566" t="str">
            <v>Centros culturales modificados</v>
          </cell>
          <cell r="AE1566" t="str">
            <v>Número</v>
          </cell>
        </row>
        <row r="1567">
          <cell r="AA1567" t="str">
            <v>3301092</v>
          </cell>
          <cell r="AB1567" t="str">
            <v>Centros culturales con reforzamiento estructural</v>
          </cell>
          <cell r="AC1567" t="str">
            <v>330109200</v>
          </cell>
          <cell r="AD1567" t="str">
            <v>Centros culturales con reforzamiento estructural</v>
          </cell>
          <cell r="AE1567" t="str">
            <v>Número</v>
          </cell>
        </row>
        <row r="1568">
          <cell r="AA1568" t="str">
            <v>3301093</v>
          </cell>
          <cell r="AB1568" t="str">
            <v>Centros culturales construidos y dotados</v>
          </cell>
          <cell r="AC1568" t="str">
            <v>330109300</v>
          </cell>
          <cell r="AD1568" t="str">
            <v>Centros culturales construidos y dotados</v>
          </cell>
          <cell r="AE1568" t="str">
            <v>Número</v>
          </cell>
        </row>
        <row r="1569">
          <cell r="AA1569" t="str">
            <v>3301094</v>
          </cell>
          <cell r="AB1569" t="str">
            <v>Estudios y diseños de infraestructura cultural</v>
          </cell>
          <cell r="AC1569" t="str">
            <v>330109400</v>
          </cell>
          <cell r="AD1569" t="str">
            <v>Estudios y diseños elaborados</v>
          </cell>
          <cell r="AE1569" t="str">
            <v>Número</v>
          </cell>
        </row>
        <row r="1570">
          <cell r="AA1570" t="str">
            <v>3301095</v>
          </cell>
          <cell r="AB1570" t="str">
            <v>Servicio de asistencia técnica en gestión artística y cultural</v>
          </cell>
          <cell r="AC1570" t="str">
            <v>330109500</v>
          </cell>
          <cell r="AD1570" t="str">
            <v>Personas asistidas técnicamente</v>
          </cell>
          <cell r="AE1570" t="str">
            <v>Número</v>
          </cell>
        </row>
        <row r="1571">
          <cell r="AA1571" t="str">
            <v>3301096</v>
          </cell>
          <cell r="AB1571" t="str">
            <v>Escuelas de música adecuadas y dotadas</v>
          </cell>
          <cell r="AC1571" t="str">
            <v>330109600</v>
          </cell>
          <cell r="AD1571" t="str">
            <v>Escuelas de música adecuadas y dotadas</v>
          </cell>
          <cell r="AE1571" t="str">
            <v>Número</v>
          </cell>
        </row>
        <row r="1572">
          <cell r="AA1572" t="str">
            <v>3301097</v>
          </cell>
          <cell r="AB1572" t="str">
            <v>Salas de danza adecuadasy dotadas</v>
          </cell>
          <cell r="AC1572" t="str">
            <v>330109700</v>
          </cell>
          <cell r="AD1572" t="str">
            <v>Salas de danza adecuadas y dotadas</v>
          </cell>
          <cell r="AE1572" t="str">
            <v>Número</v>
          </cell>
        </row>
        <row r="1573">
          <cell r="AA1573" t="str">
            <v>3301098</v>
          </cell>
          <cell r="AB1573" t="str">
            <v>Servicio de acceso a materiales de lectura</v>
          </cell>
          <cell r="AC1573" t="str">
            <v>330109800</v>
          </cell>
          <cell r="AD1573" t="str">
            <v>Materiales de lectura disponibles en bibliotecas públicas y espacios no convencionales</v>
          </cell>
          <cell r="AE1573" t="str">
            <v>Número</v>
          </cell>
        </row>
        <row r="1574">
          <cell r="AA1574" t="str">
            <v>3301099</v>
          </cell>
          <cell r="AB1574" t="str">
            <v>Servicio de información para el sector artístico y cultural</v>
          </cell>
          <cell r="AC1574" t="str">
            <v>330109900</v>
          </cell>
          <cell r="AD1574" t="str">
            <v>Sistema de información del sector artístico y cultural en operación</v>
          </cell>
          <cell r="AE1574" t="str">
            <v>Número</v>
          </cell>
        </row>
        <row r="1575">
          <cell r="AA1575" t="str">
            <v>3301100</v>
          </cell>
          <cell r="AB1575" t="str">
            <v>Servicio de divulgación y publicaciones</v>
          </cell>
          <cell r="AC1575" t="str">
            <v>330110000</v>
          </cell>
          <cell r="AD1575" t="str">
            <v>Publicaciones realizadas</v>
          </cell>
          <cell r="AE1575" t="str">
            <v>Número</v>
          </cell>
        </row>
        <row r="1576">
          <cell r="AA1576" t="str">
            <v>3301101</v>
          </cell>
          <cell r="AB1576" t="str">
            <v>Centro musicales dotados</v>
          </cell>
          <cell r="AC1576" t="str">
            <v>330110100</v>
          </cell>
          <cell r="AD1576" t="str">
            <v>Centros musicales dotados</v>
          </cell>
          <cell r="AE1576" t="str">
            <v>Número</v>
          </cell>
        </row>
        <row r="1577">
          <cell r="AA1577" t="str">
            <v>3301102</v>
          </cell>
          <cell r="AB1577" t="str">
            <v>Centro de producción y posproducción cinematográfica construido</v>
          </cell>
          <cell r="AC1577" t="str">
            <v>330110200</v>
          </cell>
          <cell r="AD1577" t="str">
            <v>Centros construidos</v>
          </cell>
          <cell r="AE1577" t="str">
            <v>Número</v>
          </cell>
        </row>
        <row r="1578">
          <cell r="AA1578" t="str">
            <v>3301103</v>
          </cell>
          <cell r="AB1578" t="str">
            <v>Centro de producción y posproducción cinematográfica ampliado</v>
          </cell>
          <cell r="AC1578" t="str">
            <v>330110300</v>
          </cell>
          <cell r="AD1578" t="str">
            <v>Centros ampliados</v>
          </cell>
          <cell r="AE1578" t="str">
            <v>Número</v>
          </cell>
        </row>
        <row r="1579">
          <cell r="AA1579" t="str">
            <v>3301104</v>
          </cell>
          <cell r="AB1579" t="str">
            <v>Centro de producción y posproducción cinematográfica adecuado</v>
          </cell>
          <cell r="AC1579" t="str">
            <v>330110400</v>
          </cell>
          <cell r="AD1579" t="str">
            <v>Centros adecuados</v>
          </cell>
          <cell r="AE1579" t="str">
            <v>Número</v>
          </cell>
        </row>
        <row r="1580">
          <cell r="AA1580" t="str">
            <v>3301105</v>
          </cell>
          <cell r="AB1580" t="str">
            <v>Centro de producción y posproducción cinematográfica modificado</v>
          </cell>
          <cell r="AC1580" t="str">
            <v>330110500</v>
          </cell>
          <cell r="AD1580" t="str">
            <v>Centros modificados</v>
          </cell>
          <cell r="AE1580" t="str">
            <v>Número</v>
          </cell>
        </row>
        <row r="1581">
          <cell r="AA1581" t="str">
            <v>3301106</v>
          </cell>
          <cell r="AB1581" t="str">
            <v>Centro de producción y posproducción cinematográfica restaurado</v>
          </cell>
          <cell r="AC1581" t="str">
            <v>330110600</v>
          </cell>
          <cell r="AD1581" t="str">
            <v>Centros restaurados</v>
          </cell>
          <cell r="AE1581" t="str">
            <v>Número</v>
          </cell>
        </row>
        <row r="1582">
          <cell r="AA1582" t="str">
            <v>3301107</v>
          </cell>
          <cell r="AB1582" t="str">
            <v>Centro de producción y posproducción cinematográfica con reforzamiento estructural</v>
          </cell>
          <cell r="AC1582" t="str">
            <v>330110700</v>
          </cell>
          <cell r="AD1582" t="str">
            <v>Centros con reforzamiento estructural</v>
          </cell>
          <cell r="AE1582" t="str">
            <v>Número</v>
          </cell>
        </row>
        <row r="1583">
          <cell r="AA1583" t="str">
            <v>3301108</v>
          </cell>
          <cell r="AB1583" t="str">
            <v>Salas de cine construidas</v>
          </cell>
          <cell r="AC1583" t="str">
            <v>330110800</v>
          </cell>
          <cell r="AD1583" t="str">
            <v>Salas de cine construidas</v>
          </cell>
          <cell r="AE1583" t="str">
            <v>Número</v>
          </cell>
        </row>
        <row r="1584">
          <cell r="AA1584" t="str">
            <v>3301109</v>
          </cell>
          <cell r="AB1584" t="str">
            <v>Salas de cine ampliadas</v>
          </cell>
          <cell r="AC1584" t="str">
            <v>330110900</v>
          </cell>
          <cell r="AD1584" t="str">
            <v>Salas de cine ampliadas</v>
          </cell>
          <cell r="AE1584" t="str">
            <v>Número</v>
          </cell>
        </row>
        <row r="1585">
          <cell r="AA1585" t="str">
            <v>3301110</v>
          </cell>
          <cell r="AB1585" t="str">
            <v>Salas de cine adecuadas</v>
          </cell>
          <cell r="AC1585" t="str">
            <v>330111000</v>
          </cell>
          <cell r="AD1585" t="str">
            <v>Salas de cine adecuadas</v>
          </cell>
          <cell r="AE1585" t="str">
            <v>Número</v>
          </cell>
        </row>
        <row r="1586">
          <cell r="AA1586" t="str">
            <v>3301111</v>
          </cell>
          <cell r="AB1586" t="str">
            <v>Salas de cine modificadas</v>
          </cell>
          <cell r="AC1586" t="str">
            <v>330111100</v>
          </cell>
          <cell r="AD1586" t="str">
            <v>Salas de cine modificadas</v>
          </cell>
          <cell r="AE1586" t="str">
            <v>Número</v>
          </cell>
        </row>
        <row r="1587">
          <cell r="AA1587" t="str">
            <v>3301112</v>
          </cell>
          <cell r="AB1587" t="str">
            <v>Salas de cine con reforzamiento estructural</v>
          </cell>
          <cell r="AC1587" t="str">
            <v>330111200</v>
          </cell>
          <cell r="AD1587" t="str">
            <v>Salas de cine con reforzamiento estructural</v>
          </cell>
          <cell r="AE1587" t="str">
            <v>Número</v>
          </cell>
        </row>
        <row r="1588">
          <cell r="AA1588" t="str">
            <v>3301113</v>
          </cell>
          <cell r="AB1588" t="str">
            <v>Centros de preservación y conservación audiovisual construidos</v>
          </cell>
          <cell r="AC1588" t="str">
            <v>330111300</v>
          </cell>
          <cell r="AD1588" t="str">
            <v>Centros de preservación y conservación audiovisual construidos</v>
          </cell>
          <cell r="AE1588" t="str">
            <v>Número</v>
          </cell>
        </row>
        <row r="1589">
          <cell r="AA1589" t="str">
            <v>3301114</v>
          </cell>
          <cell r="AB1589" t="str">
            <v>Centros de preservación y conservación audiovsual adecuados</v>
          </cell>
          <cell r="AC1589" t="str">
            <v>330111400</v>
          </cell>
          <cell r="AD1589" t="str">
            <v>Centros de preservación y conservación audiovsual adecuados</v>
          </cell>
          <cell r="AE1589" t="str">
            <v>Número</v>
          </cell>
        </row>
        <row r="1590">
          <cell r="AA1590" t="str">
            <v>3301115</v>
          </cell>
          <cell r="AB1590" t="str">
            <v>Centros de preservación y conservación audiovsual modificados</v>
          </cell>
          <cell r="AC1590" t="str">
            <v>330111500</v>
          </cell>
          <cell r="AD1590" t="str">
            <v>Centros de preservación y conservación audiovsual modificados</v>
          </cell>
          <cell r="AE1590" t="str">
            <v>Número</v>
          </cell>
        </row>
        <row r="1591">
          <cell r="AA1591" t="str">
            <v>3301116</v>
          </cell>
          <cell r="AB1591" t="str">
            <v>Centros de preservación y conservación audiovsual restaurados</v>
          </cell>
          <cell r="AC1591" t="str">
            <v>330111600</v>
          </cell>
          <cell r="AD1591" t="str">
            <v>Centros de preservación y conservación audiovsual restaurados</v>
          </cell>
          <cell r="AE1591" t="str">
            <v>Número</v>
          </cell>
        </row>
        <row r="1592">
          <cell r="AA1592" t="str">
            <v>3301117</v>
          </cell>
          <cell r="AB1592" t="str">
            <v>Centros de preservación y conservación audiovsual con reforzamiento estructural</v>
          </cell>
          <cell r="AC1592" t="str">
            <v>330111700</v>
          </cell>
          <cell r="AD1592" t="str">
            <v>Centros de preservación y conservación audiovsual con reforzamiento estructural</v>
          </cell>
          <cell r="AE1592" t="str">
            <v>Número</v>
          </cell>
        </row>
        <row r="1593">
          <cell r="AA1593" t="str">
            <v>3301119</v>
          </cell>
          <cell r="AB1593" t="str">
            <v>Servicios de asistencia técnica a la producción y la coproducción cinematográfica en Colombia</v>
          </cell>
          <cell r="AC1593" t="str">
            <v>330111900</v>
          </cell>
          <cell r="AD1593" t="str">
            <v>Solicitudes atendidas</v>
          </cell>
          <cell r="AE1593" t="str">
            <v>Número</v>
          </cell>
        </row>
        <row r="1594">
          <cell r="AA1594" t="str">
            <v>3301120</v>
          </cell>
          <cell r="AB1594" t="str">
            <v>Servicios de asistencia técnica para la circulación cinematográfica</v>
          </cell>
          <cell r="AC1594" t="str">
            <v>330112000</v>
          </cell>
          <cell r="AD1594" t="str">
            <v>Procesos implementados</v>
          </cell>
          <cell r="AE1594" t="str">
            <v>Número</v>
          </cell>
        </row>
        <row r="1595">
          <cell r="AA1595" t="str">
            <v>3301122</v>
          </cell>
          <cell r="AB1595" t="str">
            <v>Servicio de fomento para el acceso de la oferta cultural</v>
          </cell>
          <cell r="AC1595" t="str">
            <v>330112200</v>
          </cell>
          <cell r="AD1595" t="str">
            <v>Personas beneficiadas</v>
          </cell>
          <cell r="AE1595" t="str">
            <v>Número</v>
          </cell>
        </row>
        <row r="1596">
          <cell r="AA1596" t="str">
            <v>3301124</v>
          </cell>
          <cell r="AB1596" t="str">
            <v>Servicio de promoción de Colombia como escenario de rodaje de películas</v>
          </cell>
          <cell r="AC1596" t="str">
            <v>330112400</v>
          </cell>
          <cell r="AD1596" t="str">
            <v>Eventos atendidos</v>
          </cell>
          <cell r="AE1596" t="str">
            <v>Número</v>
          </cell>
        </row>
        <row r="1597">
          <cell r="AA1597" t="str">
            <v>3301125</v>
          </cell>
          <cell r="AB1597" t="str">
            <v>Servicios de promoción del cine colombiano en el extranjero</v>
          </cell>
          <cell r="AC1597" t="str">
            <v>330112500</v>
          </cell>
          <cell r="AD1597" t="str">
            <v>Eventos atendidos</v>
          </cell>
          <cell r="AE1597" t="str">
            <v>Número</v>
          </cell>
        </row>
        <row r="1598">
          <cell r="AA1598" t="str">
            <v>3301126</v>
          </cell>
          <cell r="AB1598" t="str">
            <v>Servicio de apoyo al proceso de formación artística y cultural</v>
          </cell>
          <cell r="AC1598" t="str">
            <v>330112600</v>
          </cell>
          <cell r="AD1598" t="str">
            <v>Procesos de formación atendidos</v>
          </cell>
          <cell r="AE1598" t="str">
            <v>Número</v>
          </cell>
        </row>
        <row r="1599">
          <cell r="AA1599" t="str">
            <v>3301127</v>
          </cell>
          <cell r="AB1599" t="str">
            <v>Infraestructuras culturales dotadas</v>
          </cell>
          <cell r="AC1599" t="str">
            <v>330112700</v>
          </cell>
          <cell r="AD1599" t="str">
            <v>Infraestructuras culturales dotadas</v>
          </cell>
          <cell r="AE1599" t="str">
            <v>Número</v>
          </cell>
        </row>
        <row r="1600">
          <cell r="AA1600" t="str">
            <v>3301128</v>
          </cell>
          <cell r="AB1600" t="str">
            <v>Servicio de apoyo financiero para creadores y gestores culturales</v>
          </cell>
          <cell r="AC1600" t="str">
            <v>330112800</v>
          </cell>
          <cell r="AD1600" t="str">
            <v>Creadores y gestores culturales beneficiados</v>
          </cell>
          <cell r="AE1600" t="str">
            <v>Número</v>
          </cell>
        </row>
        <row r="1601">
          <cell r="AA1601" t="str">
            <v>3301129</v>
          </cell>
          <cell r="AB1601" t="str">
            <v>Documentos de planeación</v>
          </cell>
          <cell r="AC1601" t="str">
            <v>330112900</v>
          </cell>
          <cell r="AD1601" t="str">
            <v>Documentos de planeación realizados</v>
          </cell>
          <cell r="AE1601" t="str">
            <v>Número</v>
          </cell>
        </row>
        <row r="1602">
          <cell r="AA1602" t="str">
            <v>3302001</v>
          </cell>
          <cell r="AB1602" t="str">
            <v>Documentos Investigación</v>
          </cell>
          <cell r="AC1602" t="str">
            <v>330200100</v>
          </cell>
          <cell r="AD1602" t="str">
            <v>Documentos de investigación realizados</v>
          </cell>
          <cell r="AE1602" t="str">
            <v>Número</v>
          </cell>
        </row>
        <row r="1603">
          <cell r="AA1603" t="str">
            <v>3302002</v>
          </cell>
          <cell r="AB1603" t="str">
            <v>Documentos de lineamientos técnicos</v>
          </cell>
          <cell r="AC1603" t="str">
            <v>330200200</v>
          </cell>
          <cell r="AD1603" t="str">
            <v>Documentos de lineamientos técnicos realizados</v>
          </cell>
          <cell r="AE1603" t="str">
            <v>Número</v>
          </cell>
        </row>
        <row r="1604">
          <cell r="AA1604" t="str">
            <v>3302003</v>
          </cell>
          <cell r="AB1604" t="str">
            <v>Documentos normativos</v>
          </cell>
          <cell r="AC1604" t="str">
            <v>330200300</v>
          </cell>
          <cell r="AD1604" t="str">
            <v>Documentos normativos realizados</v>
          </cell>
          <cell r="AE1604" t="str">
            <v>Número</v>
          </cell>
        </row>
        <row r="1605">
          <cell r="AA1605" t="str">
            <v>3302004</v>
          </cell>
          <cell r="AB1605" t="str">
            <v>Servicio de exposiciones</v>
          </cell>
          <cell r="AC1605" t="str">
            <v>330200400</v>
          </cell>
          <cell r="AD1605" t="str">
            <v>Exposiciones realizadas</v>
          </cell>
          <cell r="AE1605" t="str">
            <v>Número</v>
          </cell>
        </row>
        <row r="1606">
          <cell r="AA1606" t="str">
            <v>3302005</v>
          </cell>
          <cell r="AB1606" t="str">
            <v>Servicio de recuperación del patrimonio bibliográfico y documental</v>
          </cell>
          <cell r="AC1606" t="str">
            <v>330200500</v>
          </cell>
          <cell r="AD1606" t="str">
            <v>Obras recuperadas</v>
          </cell>
          <cell r="AE1606" t="str">
            <v>Número</v>
          </cell>
        </row>
        <row r="1607">
          <cell r="AA1607" t="str">
            <v>3302006</v>
          </cell>
          <cell r="AB1607" t="str">
            <v>Servicios de preservación del patrimonio bibliográfico y documental</v>
          </cell>
          <cell r="AC1607" t="str">
            <v>330200600</v>
          </cell>
          <cell r="AD1607" t="str">
            <v>Bienes bibliográficos y documentales preservados</v>
          </cell>
          <cell r="AE1607" t="str">
            <v>Número</v>
          </cell>
        </row>
        <row r="1608">
          <cell r="AA1608" t="str">
            <v>3302007</v>
          </cell>
          <cell r="AB1608" t="str">
            <v>Servicios de preservación de colecciones de material cinematográfico y audiovisual</v>
          </cell>
          <cell r="AC1608" t="str">
            <v>330200700</v>
          </cell>
          <cell r="AD1608" t="str">
            <v>Colecciones cinematográficas y audiovisuales preservadas</v>
          </cell>
          <cell r="AE1608" t="str">
            <v>Número</v>
          </cell>
        </row>
        <row r="1609">
          <cell r="AA1609" t="str">
            <v>3302015</v>
          </cell>
          <cell r="AB1609" t="str">
            <v>Servicio de educación para el trabajo a miembros de apoyo y comunidad académica</v>
          </cell>
          <cell r="AC1609" t="str">
            <v>330201500</v>
          </cell>
          <cell r="AD1609" t="str">
            <v>Capacitaciones realizadas</v>
          </cell>
          <cell r="AE1609" t="str">
            <v>Número</v>
          </cell>
        </row>
        <row r="1610">
          <cell r="AA1610" t="str">
            <v>3302016</v>
          </cell>
          <cell r="AB1610" t="str">
            <v>Servicio de educación informal sobre parques arqueológicos</v>
          </cell>
          <cell r="AC1610" t="str">
            <v>330201600</v>
          </cell>
          <cell r="AD1610" t="str">
            <v>Capacitaciones realizadas</v>
          </cell>
          <cell r="AE1610" t="str">
            <v>Número</v>
          </cell>
        </row>
        <row r="1611">
          <cell r="AA1611" t="str">
            <v>3302017</v>
          </cell>
          <cell r="AB1611" t="str">
            <v>Servicio de educación informal sobre museos</v>
          </cell>
          <cell r="AC1611" t="str">
            <v>330201700</v>
          </cell>
          <cell r="AD1611" t="str">
            <v>Capacitaciones realizadas</v>
          </cell>
          <cell r="AE1611" t="str">
            <v>Número</v>
          </cell>
        </row>
        <row r="1612">
          <cell r="AA1612" t="str">
            <v>3302018</v>
          </cell>
          <cell r="AB1612" t="str">
            <v>Servicio de educación para el trabajo en Escuelas Taller</v>
          </cell>
          <cell r="AC1612" t="str">
            <v>330201800</v>
          </cell>
          <cell r="AD1612" t="str">
            <v>Capacitaciones realizadas</v>
          </cell>
          <cell r="AE1612" t="str">
            <v>Número</v>
          </cell>
        </row>
        <row r="1613">
          <cell r="AA1613" t="str">
            <v>3302019</v>
          </cell>
          <cell r="AB1613" t="str">
            <v>Servicio de educación informal a Vigías del Patrimonio</v>
          </cell>
          <cell r="AC1613" t="str">
            <v>330201900</v>
          </cell>
          <cell r="AD1613" t="str">
            <v>Capacitaciones realizadas</v>
          </cell>
          <cell r="AE1613" t="str">
            <v>Número</v>
          </cell>
        </row>
        <row r="1614">
          <cell r="AA1614" t="str">
            <v>3302021</v>
          </cell>
          <cell r="AB1614" t="str">
            <v>Servicio de asistencia técnica en asuntos de gestión del patrimonio bibliográfico y documental.</v>
          </cell>
          <cell r="AC1614" t="str">
            <v>330202100</v>
          </cell>
          <cell r="AD1614" t="str">
            <v>Asistencias técnicas realizadas al sector bibliotecario, del libro y la lectura.</v>
          </cell>
          <cell r="AE1614" t="str">
            <v>Número</v>
          </cell>
        </row>
        <row r="1615">
          <cell r="AA1615" t="str">
            <v>3302022</v>
          </cell>
          <cell r="AB1615" t="str">
            <v>Servicio de asistencia técnica en asuntos de patrimonio cultural sumergido</v>
          </cell>
          <cell r="AC1615" t="str">
            <v>330202200</v>
          </cell>
          <cell r="AD1615" t="str">
            <v>Entidades asistidas técnicamente</v>
          </cell>
          <cell r="AE1615" t="str">
            <v>Número</v>
          </cell>
        </row>
        <row r="1616">
          <cell r="AA1616" t="str">
            <v>3302030</v>
          </cell>
          <cell r="AB1616" t="str">
            <v>Servicio de preservación de los parques y áreas arqueológicaspatrimoniales</v>
          </cell>
          <cell r="AC1616" t="str">
            <v>330203000</v>
          </cell>
          <cell r="AD1616" t="str">
            <v>Parques arqueológicos  patrimoniales preservados</v>
          </cell>
          <cell r="AE1616" t="str">
            <v>Número</v>
          </cell>
        </row>
        <row r="1617">
          <cell r="AA1617" t="str">
            <v>3302034</v>
          </cell>
          <cell r="AB1617" t="str">
            <v>Museos ampliados</v>
          </cell>
          <cell r="AC1617" t="str">
            <v>330203400</v>
          </cell>
          <cell r="AD1617" t="str">
            <v>Museos ampliados</v>
          </cell>
          <cell r="AE1617" t="str">
            <v>Número</v>
          </cell>
        </row>
        <row r="1618">
          <cell r="AA1618" t="str">
            <v>3302035</v>
          </cell>
          <cell r="AB1618" t="str">
            <v>Museosadecuados</v>
          </cell>
          <cell r="AC1618" t="str">
            <v>330203500</v>
          </cell>
          <cell r="AD1618" t="str">
            <v>Museos  adecuados</v>
          </cell>
          <cell r="AE1618" t="str">
            <v>Número</v>
          </cell>
        </row>
        <row r="1619">
          <cell r="AA1619" t="str">
            <v>3302036</v>
          </cell>
          <cell r="AB1619" t="str">
            <v>Museos modificados</v>
          </cell>
          <cell r="AC1619" t="str">
            <v>330203600</v>
          </cell>
          <cell r="AD1619" t="str">
            <v>Museos modificados</v>
          </cell>
          <cell r="AE1619" t="str">
            <v>Número</v>
          </cell>
        </row>
        <row r="1620">
          <cell r="AA1620" t="str">
            <v>3302037</v>
          </cell>
          <cell r="AB1620" t="str">
            <v>Museos con reforzamiento estructural</v>
          </cell>
          <cell r="AC1620" t="str">
            <v>330203700</v>
          </cell>
          <cell r="AD1620" t="str">
            <v>Museos con reforzamiento estructural</v>
          </cell>
          <cell r="AE1620" t="str">
            <v>Número</v>
          </cell>
        </row>
        <row r="1621">
          <cell r="AA1621" t="str">
            <v>3302041</v>
          </cell>
          <cell r="AB1621" t="str">
            <v>Servicio de protección del patrimonio arqueologico, antropologico e historico</v>
          </cell>
          <cell r="AC1621" t="str">
            <v>330204100</v>
          </cell>
          <cell r="AD1621" t="str">
            <v>Actos administrativos generados</v>
          </cell>
          <cell r="AE1621" t="str">
            <v>Número</v>
          </cell>
        </row>
        <row r="1622">
          <cell r="AA1622" t="str">
            <v>3302042</v>
          </cell>
          <cell r="AB1622" t="str">
            <v>Servicio de asistencia técnica en el manejo y gestión del patrimonio arqueológico, antropológico e histórico.</v>
          </cell>
          <cell r="AC1622" t="str">
            <v>330204200</v>
          </cell>
          <cell r="AD1622" t="str">
            <v xml:space="preserve">Asistencias técnicas realizadas a entidades territoriales </v>
          </cell>
          <cell r="AE1622" t="str">
            <v>Número</v>
          </cell>
        </row>
        <row r="1623">
          <cell r="AA1623" t="str">
            <v>3302043</v>
          </cell>
          <cell r="AB1623" t="str">
            <v>Monumento histórico construido</v>
          </cell>
          <cell r="AC1623" t="str">
            <v>330204300</v>
          </cell>
          <cell r="AD1623" t="str">
            <v>Monumentos históricos construidos</v>
          </cell>
          <cell r="AE1623" t="str">
            <v>Número</v>
          </cell>
        </row>
        <row r="1624">
          <cell r="AA1624" t="str">
            <v>3302044</v>
          </cell>
          <cell r="AB1624" t="str">
            <v>Servicio de promoción de actividades culturales.</v>
          </cell>
          <cell r="AC1624" t="str">
            <v>330204400</v>
          </cell>
          <cell r="AD1624" t="str">
            <v>Actividades culturales realizadas en Museos del Ministerio de Cultura</v>
          </cell>
          <cell r="AE1624" t="str">
            <v>Número</v>
          </cell>
        </row>
        <row r="1625">
          <cell r="AA1625" t="str">
            <v>3302046</v>
          </cell>
          <cell r="AB1625" t="str">
            <v>Servicio de asistencia técnica en asuntos de gestión documental</v>
          </cell>
          <cell r="AC1625" t="str">
            <v>330204600</v>
          </cell>
          <cell r="AD1625" t="str">
            <v>Asistencias técnicas en gestión documental a entidades realizadas</v>
          </cell>
          <cell r="AE1625" t="str">
            <v>Número</v>
          </cell>
        </row>
        <row r="1626">
          <cell r="AA1626" t="str">
            <v>3302049</v>
          </cell>
          <cell r="AB1626" t="str">
            <v>Servicio de salvaguardia al patrimonio inmaterial</v>
          </cell>
          <cell r="AC1626" t="str">
            <v>330204900</v>
          </cell>
          <cell r="AD1626" t="str">
            <v>Procesos de salvaguardia efectiva del patrimonio inmaterial realizados</v>
          </cell>
          <cell r="AE1626" t="str">
            <v>Número</v>
          </cell>
        </row>
        <row r="1627">
          <cell r="AA1627" t="str">
            <v>3302050</v>
          </cell>
          <cell r="AB1627" t="str">
            <v>Servicios de preservación al patrimonio material mueble</v>
          </cell>
          <cell r="AC1627" t="str">
            <v>330205000</v>
          </cell>
          <cell r="AD1627" t="str">
            <v>Planes de conservación ejecutados</v>
          </cell>
          <cell r="AE1627" t="str">
            <v>Número</v>
          </cell>
        </row>
        <row r="1628">
          <cell r="AA1628" t="str">
            <v>3302051</v>
          </cell>
          <cell r="AB1628" t="str">
            <v>Servicios de intervención al patrimonio material mueble</v>
          </cell>
          <cell r="AC1628" t="str">
            <v>330205100</v>
          </cell>
          <cell r="AD1628" t="str">
            <v>Obras restauradas</v>
          </cell>
          <cell r="AE1628" t="str">
            <v>Número</v>
          </cell>
        </row>
        <row r="1629">
          <cell r="AA1629" t="str">
            <v>3302052</v>
          </cell>
          <cell r="AB1629" t="str">
            <v>Servicios de educación informal al sector bibliotecario, del libro y la lectura</v>
          </cell>
          <cell r="AC1629" t="str">
            <v>330205200</v>
          </cell>
          <cell r="AD1629" t="str">
            <v>Capacitaciones realizadas</v>
          </cell>
          <cell r="AE1629" t="str">
            <v>Número</v>
          </cell>
        </row>
        <row r="1630">
          <cell r="AA1630" t="str">
            <v>3302053</v>
          </cell>
          <cell r="AB1630" t="str">
            <v>Servicio de asistencia técnica para los museos</v>
          </cell>
          <cell r="AC1630" t="str">
            <v>330205300</v>
          </cell>
          <cell r="AD1630" t="str">
            <v>Museos asesorados</v>
          </cell>
          <cell r="AE1630" t="str">
            <v>Número</v>
          </cell>
        </row>
        <row r="1631">
          <cell r="AA1631" t="str">
            <v>3302054</v>
          </cell>
          <cell r="AB1631" t="str">
            <v>Servicio de asistencia técnica en asuntos patrimoniales nacionales e internacionales</v>
          </cell>
          <cell r="AC1631" t="str">
            <v>330205400</v>
          </cell>
          <cell r="AD1631" t="str">
            <v>Asistencias técnicas realizadas</v>
          </cell>
          <cell r="AE1631" t="str">
            <v>Número</v>
          </cell>
        </row>
        <row r="1632">
          <cell r="AA1632" t="str">
            <v>3302055</v>
          </cell>
          <cell r="AB1632" t="str">
            <v>Servicio de atención al usuario para el acceso a documentos históricos y protocolos notariales</v>
          </cell>
          <cell r="AC1632" t="str">
            <v>330205500</v>
          </cell>
          <cell r="AD1632" t="str">
            <v>Consultas realizadas en sala</v>
          </cell>
          <cell r="AE1632" t="str">
            <v>Número</v>
          </cell>
        </row>
        <row r="1633">
          <cell r="AA1633" t="str">
            <v>3302056</v>
          </cell>
          <cell r="AB1633" t="str">
            <v>Servicio de acceso y difusión del patrimonio bibliográfico y documental</v>
          </cell>
          <cell r="AC1633" t="str">
            <v>330205600</v>
          </cell>
          <cell r="AD1633" t="str">
            <v xml:space="preserve">Crecimiento de usuarios </v>
          </cell>
          <cell r="AE1633" t="str">
            <v>Número</v>
          </cell>
        </row>
        <row r="1634">
          <cell r="AA1634" t="str">
            <v>3302057</v>
          </cell>
          <cell r="AB1634" t="str">
            <v>Servicio de acceso a investigaciones sobre antropología, arqueología, historia y patrimonio cultural inmaterial</v>
          </cell>
          <cell r="AC1634" t="str">
            <v>330205700</v>
          </cell>
          <cell r="AD1634" t="str">
            <v>Consultas realizadas</v>
          </cell>
          <cell r="AE1634" t="str">
            <v>Número</v>
          </cell>
        </row>
        <row r="1635">
          <cell r="AA1635" t="str">
            <v>3302058</v>
          </cell>
          <cell r="AB1635" t="str">
            <v>Servicio de museología</v>
          </cell>
          <cell r="AC1635" t="str">
            <v>330205800</v>
          </cell>
          <cell r="AD1635" t="str">
            <v>Curadurías realizadas</v>
          </cell>
          <cell r="AE1635" t="str">
            <v>Número</v>
          </cell>
        </row>
        <row r="1636">
          <cell r="AA1636" t="str">
            <v>3302059</v>
          </cell>
          <cell r="AB1636" t="str">
            <v>Servicio de apoyo financiero a la investigación en Antropología, Arqueología, Historia y Patrimonio</v>
          </cell>
          <cell r="AC1636" t="str">
            <v>330205900</v>
          </cell>
          <cell r="AD1636" t="str">
            <v>Estímulos otorgados</v>
          </cell>
          <cell r="AE1636" t="str">
            <v>Número</v>
          </cell>
        </row>
        <row r="1637">
          <cell r="AA1637" t="str">
            <v>3302060</v>
          </cell>
          <cell r="AB1637" t="str">
            <v>Museos construidos</v>
          </cell>
          <cell r="AC1637" t="str">
            <v>330206000</v>
          </cell>
          <cell r="AD1637" t="str">
            <v>Museos construidos</v>
          </cell>
          <cell r="AE1637" t="str">
            <v>Número</v>
          </cell>
        </row>
        <row r="1638">
          <cell r="AA1638" t="str">
            <v>3302064</v>
          </cell>
          <cell r="AB1638" t="str">
            <v>Servicio de información del patrimonio bibliográfico y documental</v>
          </cell>
          <cell r="AC1638" t="str">
            <v>330206400</v>
          </cell>
          <cell r="AD1638" t="str">
            <v>Sistemas de información operando</v>
          </cell>
          <cell r="AE1638" t="str">
            <v>Porcentaje</v>
          </cell>
        </row>
        <row r="1639">
          <cell r="AA1639" t="str">
            <v>3302066</v>
          </cell>
          <cell r="AB1639" t="str">
            <v>Servicios de educación informal para la promoción y divulgación de la diversidad lingüística y sus medios de expresión y difusión</v>
          </cell>
          <cell r="AC1639" t="str">
            <v>330206600</v>
          </cell>
          <cell r="AD1639" t="str">
            <v>Personas capacitadas</v>
          </cell>
          <cell r="AE1639" t="str">
            <v>Número</v>
          </cell>
        </row>
        <row r="1640">
          <cell r="AA1640" t="str">
            <v>3302067</v>
          </cell>
          <cell r="AB1640" t="str">
            <v>Servicios de educación formal de posgrado</v>
          </cell>
          <cell r="AC1640" t="str">
            <v>330206700</v>
          </cell>
          <cell r="AD1640" t="str">
            <v>Alumnos matriculados</v>
          </cell>
          <cell r="AE1640" t="str">
            <v>Número</v>
          </cell>
        </row>
        <row r="1641">
          <cell r="AA1641" t="str">
            <v>3302068</v>
          </cell>
          <cell r="AB1641" t="str">
            <v>Servicio de producción de contenidos en radio emisora virtual</v>
          </cell>
          <cell r="AC1641" t="str">
            <v>330206800</v>
          </cell>
          <cell r="AD1641" t="str">
            <v>Horas de radio emitidas</v>
          </cell>
          <cell r="AE1641" t="str">
            <v>Número</v>
          </cell>
        </row>
        <row r="1642">
          <cell r="AA1642" t="str">
            <v>3302069</v>
          </cell>
          <cell r="AB1642" t="str">
            <v>Servicio de apoyo financiero al sector museos</v>
          </cell>
          <cell r="AC1642" t="str">
            <v>330206900</v>
          </cell>
          <cell r="AD1642" t="str">
            <v>Estímulos otorgados</v>
          </cell>
          <cell r="AE1642" t="str">
            <v>Número</v>
          </cell>
        </row>
        <row r="1643">
          <cell r="AA1643" t="str">
            <v>3302070</v>
          </cell>
          <cell r="AB1643" t="str">
            <v>Serviciode divulgación y publicación del Patrimonio cultural</v>
          </cell>
          <cell r="AC1643" t="str">
            <v>330207000</v>
          </cell>
          <cell r="AD1643" t="str">
            <v>Publicaciones realizadas</v>
          </cell>
          <cell r="AE1643" t="str">
            <v>Número</v>
          </cell>
        </row>
        <row r="1644">
          <cell r="AA1644" t="str">
            <v>3302071</v>
          </cell>
          <cell r="AB1644" t="str">
            <v>Servicio de gestión de documentos del Estado</v>
          </cell>
          <cell r="AC1644" t="str">
            <v>330207100</v>
          </cell>
          <cell r="AD1644" t="str">
            <v>Documentos consultados</v>
          </cell>
          <cell r="AE1644" t="str">
            <v>Número</v>
          </cell>
        </row>
        <row r="1645">
          <cell r="AA1645" t="str">
            <v>3302072</v>
          </cell>
          <cell r="AB1645" t="str">
            <v>Estudios de preinversión elaborados</v>
          </cell>
          <cell r="AC1645" t="str">
            <v>330207200</v>
          </cell>
          <cell r="AD1645" t="str">
            <v>Estudios de preinversión elaborados</v>
          </cell>
          <cell r="AE1645" t="str">
            <v>Número</v>
          </cell>
        </row>
        <row r="1646">
          <cell r="AA1646" t="str">
            <v>3302073</v>
          </cell>
          <cell r="AB1646" t="str">
            <v>Servicios de restauración del patrimonio cultural material inmueble</v>
          </cell>
          <cell r="AC1646" t="str">
            <v>330207300</v>
          </cell>
          <cell r="AD1646" t="str">
            <v>Restauraciones realizadas</v>
          </cell>
          <cell r="AE1646" t="str">
            <v>Número</v>
          </cell>
        </row>
        <row r="1647">
          <cell r="AA1647" t="str">
            <v>3302074</v>
          </cell>
          <cell r="AB1647" t="str">
            <v>Servicio de evaluación de instrumentos archivísticos</v>
          </cell>
          <cell r="AC1647" t="str">
            <v>330207400</v>
          </cell>
          <cell r="AD1647" t="str">
            <v>Instrumentos archivísticos evaluados</v>
          </cell>
          <cell r="AE1647" t="str">
            <v>Número</v>
          </cell>
        </row>
        <row r="1648">
          <cell r="AA1648" t="str">
            <v>3302075</v>
          </cell>
          <cell r="AB1648" t="str">
            <v>Servicio de gestión documental a entidades públicas y privadas del orden nacional y/o territorial</v>
          </cell>
          <cell r="AC1648" t="str">
            <v>330207500</v>
          </cell>
          <cell r="AD1648" t="str">
            <v>Archivos gestionados</v>
          </cell>
          <cell r="AE1648" t="str">
            <v>Número</v>
          </cell>
        </row>
        <row r="1649">
          <cell r="AA1649" t="str">
            <v>3302076</v>
          </cell>
          <cell r="AB1649" t="str">
            <v xml:space="preserve">Servicio de desarrollo tecnológico e innovación de archivos electrónicos </v>
          </cell>
          <cell r="AC1649" t="str">
            <v>330207600</v>
          </cell>
          <cell r="AD1649" t="str">
            <v>Proyectos de desarrollo tecnológico e innovación implementados</v>
          </cell>
          <cell r="AE1649" t="str">
            <v>Número</v>
          </cell>
        </row>
        <row r="1650">
          <cell r="AA1650" t="str">
            <v>3302078</v>
          </cell>
          <cell r="AB1650" t="str">
            <v>Servicio de educación informal en asuntos patrimoniales</v>
          </cell>
          <cell r="AC1650" t="str">
            <v>330207800</v>
          </cell>
          <cell r="AD1650" t="str">
            <v>Capacitaciones realizadas</v>
          </cell>
          <cell r="AE1650" t="str">
            <v>Número</v>
          </cell>
        </row>
        <row r="1651">
          <cell r="AA1651" t="str">
            <v>3502002</v>
          </cell>
          <cell r="AB1651" t="str">
            <v>Documentos de lineamientos técnicos</v>
          </cell>
          <cell r="AC1651" t="str">
            <v>350200200</v>
          </cell>
          <cell r="AD1651" t="str">
            <v>Documentos de lineamientos técnicos elaborados</v>
          </cell>
          <cell r="AE1651" t="str">
            <v>Número</v>
          </cell>
        </row>
        <row r="1652">
          <cell r="AA1652" t="str">
            <v>3502003</v>
          </cell>
          <cell r="AB1652" t="str">
            <v>Servicio de asistencia técnica para el fortalecimiento de capacidades gerenciales</v>
          </cell>
          <cell r="AC1652" t="str">
            <v>350200300</v>
          </cell>
          <cell r="AD1652" t="str">
            <v>Programas de gestión empresarial ejecutados en unidades productivas</v>
          </cell>
          <cell r="AE1652" t="str">
            <v>Número</v>
          </cell>
        </row>
        <row r="1653">
          <cell r="AA1653" t="str">
            <v>3502004</v>
          </cell>
          <cell r="AB1653" t="str">
            <v>Servicio de apoyo financiero para el mejoramiento de productos o procesos</v>
          </cell>
          <cell r="AC1653" t="str">
            <v>350200400</v>
          </cell>
          <cell r="AD1653" t="str">
            <v>Empresas beneficiadas</v>
          </cell>
          <cell r="AE1653" t="str">
            <v>Número</v>
          </cell>
        </row>
        <row r="1654">
          <cell r="AA1654" t="str">
            <v>3502006</v>
          </cell>
          <cell r="AB1654" t="str">
            <v>Servicio de apoyo y consolidación de las Comisiones Regionales de Competitividad - CRC</v>
          </cell>
          <cell r="AC1654" t="str">
            <v>350200600</v>
          </cell>
          <cell r="AD1654" t="str">
            <v xml:space="preserve">Planes de trabajo concertados con las CRC para su consolidación </v>
          </cell>
          <cell r="AE1654" t="str">
            <v>Número</v>
          </cell>
        </row>
        <row r="1655">
          <cell r="AA1655" t="str">
            <v>3502007</v>
          </cell>
          <cell r="AB1655" t="str">
            <v>Servicio de asistencia técnica para el desarrollo de iniciativas clústeres</v>
          </cell>
          <cell r="AC1655" t="str">
            <v>350200700</v>
          </cell>
          <cell r="AD1655" t="str">
            <v>Clústeres asistidos en la implementación de los planes de acción</v>
          </cell>
          <cell r="AE1655" t="str">
            <v>Número</v>
          </cell>
        </row>
        <row r="1656">
          <cell r="AA1656" t="str">
            <v>3502008</v>
          </cell>
          <cell r="AB1656" t="str">
            <v>Servicio de asistencia técnica para mejorar la competitividad de los sectores productivos</v>
          </cell>
          <cell r="AC1656" t="str">
            <v>350200800</v>
          </cell>
          <cell r="AD1656" t="str">
            <v xml:space="preserve">Proyectos de alto impacto asistidos para el fortalecimiento de cadenas productivas </v>
          </cell>
          <cell r="AE1656" t="str">
            <v>Número</v>
          </cell>
        </row>
        <row r="1657">
          <cell r="AA1657" t="str">
            <v>3502009</v>
          </cell>
          <cell r="AB1657" t="str">
            <v>Servicio de apoyo para la transferencia y/o implementación de metodologías de aumento de la productividad</v>
          </cell>
          <cell r="AC1657" t="str">
            <v>350200900</v>
          </cell>
          <cell r="AD1657" t="str">
            <v xml:space="preserve">Unidades productivas  beneficiadas en la implementación de estrategias para incrementar su productividad </v>
          </cell>
          <cell r="AE1657" t="str">
            <v>Número</v>
          </cell>
        </row>
        <row r="1658">
          <cell r="AA1658" t="str">
            <v>3502010</v>
          </cell>
          <cell r="AB1658" t="str">
            <v>Servicio de apoyo financiero para agregar valor a los productos y mejorar los canales de comercialización</v>
          </cell>
          <cell r="AC1658" t="str">
            <v>350201000</v>
          </cell>
          <cell r="AD1658" t="str">
            <v>Proyectos cofinanciados para agregar valor a los productos y/o mejorar los canales de comercialización</v>
          </cell>
          <cell r="AE1658" t="str">
            <v>Número</v>
          </cell>
        </row>
        <row r="1659">
          <cell r="AA1659" t="str">
            <v>3502011</v>
          </cell>
          <cell r="AB1659" t="str">
            <v>Servicio de apoyo para la formación de capital humano pertinente para el desarrollo empresarial de los territorios</v>
          </cell>
          <cell r="AC1659" t="str">
            <v>350201100</v>
          </cell>
          <cell r="AD1659" t="str">
            <v xml:space="preserve">Personas formadas en habilidades y competencias </v>
          </cell>
          <cell r="AE1659" t="str">
            <v>Número</v>
          </cell>
        </row>
        <row r="1660">
          <cell r="AA1660" t="str">
            <v>3502012</v>
          </cell>
          <cell r="AB1660" t="str">
            <v>Servicio de apoyo para la modernización y fomento de la innovación empresarial</v>
          </cell>
          <cell r="AC1660" t="str">
            <v>350201200</v>
          </cell>
          <cell r="AD1660" t="str">
            <v>Proyectos de innovación cofinanciados</v>
          </cell>
          <cell r="AE1660" t="str">
            <v>Número</v>
          </cell>
        </row>
        <row r="1661">
          <cell r="AA1661" t="str">
            <v>3502013</v>
          </cell>
          <cell r="AB1661" t="str">
            <v>Servicio de asistencia técnica para la mitigación y adaptación al cambio climático de las empresas.</v>
          </cell>
          <cell r="AC1661" t="str">
            <v>350201300</v>
          </cell>
          <cell r="AD1661" t="str">
            <v>Empresas asistidas técnicamente para la identifacación de medidas de mitigación y adaptación al cambio climatico</v>
          </cell>
          <cell r="AE1661" t="str">
            <v>Número</v>
          </cell>
        </row>
        <row r="1662">
          <cell r="AA1662" t="str">
            <v>3502014</v>
          </cell>
          <cell r="AB1662" t="str">
            <v>Servicio para la simplificación y facilitación de trámites para la creación de empresa</v>
          </cell>
          <cell r="AC1662" t="str">
            <v>350201400</v>
          </cell>
          <cell r="AD1662" t="str">
            <v>Implementación de la Ventanilla Única Empresarial</v>
          </cell>
          <cell r="AE1662" t="str">
            <v>Porcentaje</v>
          </cell>
        </row>
        <row r="1663">
          <cell r="AA1663" t="str">
            <v>3502015</v>
          </cell>
          <cell r="AB1663" t="str">
            <v>Servicio para la formalización empresarial y de productos y/o Servicio</v>
          </cell>
          <cell r="AC1663" t="str">
            <v>350201500</v>
          </cell>
          <cell r="AD1663" t="str">
            <v>Empresas asistidas técnicamente en temas de legalidad y/o formalización.</v>
          </cell>
          <cell r="AE1663" t="str">
            <v>Número</v>
          </cell>
        </row>
        <row r="1664">
          <cell r="AA1664" t="str">
            <v>3502017</v>
          </cell>
          <cell r="AB1664" t="str">
            <v>Servicio de asistencia técnica para emprendedores y/o empresas en edad temprana</v>
          </cell>
          <cell r="AC1664" t="str">
            <v>350201700</v>
          </cell>
          <cell r="AD1664" t="str">
            <v>Empresas asistidas técnicamente</v>
          </cell>
          <cell r="AE1664" t="str">
            <v>Número</v>
          </cell>
        </row>
        <row r="1665">
          <cell r="AA1665" t="str">
            <v>3502018</v>
          </cell>
          <cell r="AB1665" t="str">
            <v>Servicio de apoyo a las Micro franquicias</v>
          </cell>
          <cell r="AC1665" t="str">
            <v>350201800</v>
          </cell>
          <cell r="AD1665" t="str">
            <v>Micro franquicias impulsadas</v>
          </cell>
          <cell r="AE1665" t="str">
            <v>Número</v>
          </cell>
        </row>
        <row r="1666">
          <cell r="AA1666" t="str">
            <v>3502019</v>
          </cell>
          <cell r="AB1666" t="str">
            <v>Servicio de asistencia técnica y acompañamiento productivo y empresarial</v>
          </cell>
          <cell r="AC1666" t="str">
            <v>350201900</v>
          </cell>
          <cell r="AD1666" t="str">
            <v>Personas beneficiadas</v>
          </cell>
          <cell r="AE1666" t="str">
            <v>Número</v>
          </cell>
        </row>
        <row r="1667">
          <cell r="AA1667" t="str">
            <v>3502020</v>
          </cell>
          <cell r="AB1667" t="str">
            <v>Servicio de asistencia técnica y fortalecimiento a las unidades productivas pertenecientes a la red empresarial Red-i y sector detallista</v>
          </cell>
          <cell r="AC1667" t="str">
            <v>350202000</v>
          </cell>
          <cell r="AD1667" t="str">
            <v xml:space="preserve">Unidades productivas fortalecidas </v>
          </cell>
          <cell r="AE1667" t="str">
            <v>Número</v>
          </cell>
        </row>
        <row r="1668">
          <cell r="AA1668" t="str">
            <v>3502021</v>
          </cell>
          <cell r="AB1668" t="str">
            <v>Servicio de fortalecimiento y desarrollo de unidades productivas para la comercialización de productos agroindustriales</v>
          </cell>
          <cell r="AC1668" t="str">
            <v>350202100</v>
          </cell>
          <cell r="AD1668" t="str">
            <v xml:space="preserve">Unidades productivas fortalecidas </v>
          </cell>
          <cell r="AE1668" t="str">
            <v>Número</v>
          </cell>
        </row>
        <row r="1669">
          <cell r="AA1669" t="str">
            <v>3502022</v>
          </cell>
          <cell r="AB1669" t="str">
            <v>Servicio de asistencia técnica a las Mipymes para el acceso a nuevos mercados</v>
          </cell>
          <cell r="AC1669" t="str">
            <v>350202200</v>
          </cell>
          <cell r="AD1669" t="str">
            <v>Empresas asistidas técnicamente</v>
          </cell>
          <cell r="AE1669" t="str">
            <v>Número</v>
          </cell>
        </row>
        <row r="1670">
          <cell r="AA1670" t="str">
            <v>3502024</v>
          </cell>
          <cell r="AB1670" t="str">
            <v>Servicio de asistencia técnica para la actividad artesanal</v>
          </cell>
          <cell r="AC1670" t="str">
            <v>350202400</v>
          </cell>
          <cell r="AD1670" t="str">
            <v xml:space="preserve">Personas asistidas técnicamente </v>
          </cell>
          <cell r="AE1670" t="str">
            <v>Número</v>
          </cell>
        </row>
        <row r="1671">
          <cell r="AA1671" t="str">
            <v>3502025</v>
          </cell>
          <cell r="AB1671" t="str">
            <v>Servicio de apoyo financiero a la actividad artesanal</v>
          </cell>
          <cell r="AC1671" t="str">
            <v>350202500</v>
          </cell>
          <cell r="AD1671" t="str">
            <v>Personas beneficiadas</v>
          </cell>
          <cell r="AE1671" t="str">
            <v>Número</v>
          </cell>
        </row>
        <row r="1672">
          <cell r="AA1672" t="str">
            <v>3502026</v>
          </cell>
          <cell r="AB1672" t="str">
            <v>Servicio de diseño y/o mejoramiento de productos artesanales</v>
          </cell>
          <cell r="AC1672" t="str">
            <v>350202600</v>
          </cell>
          <cell r="AD1672" t="str">
            <v xml:space="preserve">Productos diseñados </v>
          </cell>
          <cell r="AE1672" t="str">
            <v>Número</v>
          </cell>
        </row>
        <row r="1673">
          <cell r="AA1673" t="str">
            <v>3502036</v>
          </cell>
          <cell r="AB1673" t="str">
            <v>Servicio de apoyo financiero para la competitividad turística</v>
          </cell>
          <cell r="AC1673" t="str">
            <v>350203600</v>
          </cell>
          <cell r="AD1673" t="str">
            <v>Proyectos cofinanciados para la adecuación de la oferta turística</v>
          </cell>
          <cell r="AE1673" t="str">
            <v>Número</v>
          </cell>
        </row>
        <row r="1674">
          <cell r="AA1674" t="str">
            <v>3502037</v>
          </cell>
          <cell r="AB1674" t="str">
            <v>Servicio de apoyo financiero para la promoción turística nacional e internacional</v>
          </cell>
          <cell r="AC1674" t="str">
            <v>350203700</v>
          </cell>
          <cell r="AD1674" t="str">
            <v>Proyectos cofinanciados para promover el mercadeo y promoción turística a nivel nacional e internacional</v>
          </cell>
          <cell r="AE1674" t="str">
            <v>Número</v>
          </cell>
        </row>
        <row r="1675">
          <cell r="AA1675" t="str">
            <v>3502039</v>
          </cell>
          <cell r="AB1675" t="str">
            <v>Servicio de asistencia técnica a los entes territoriales para el desarrollo turístico</v>
          </cell>
          <cell r="AC1675" t="str">
            <v>350203900</v>
          </cell>
          <cell r="AD1675" t="str">
            <v>Entidades territoriales asistidas técnicamente</v>
          </cell>
          <cell r="AE1675" t="str">
            <v>Número</v>
          </cell>
        </row>
        <row r="1676">
          <cell r="AA1676" t="str">
            <v>3502043</v>
          </cell>
          <cell r="AB1676" t="str">
            <v>Ecoparque turístico construido</v>
          </cell>
          <cell r="AC1676" t="str">
            <v>350204300</v>
          </cell>
          <cell r="AD1676" t="str">
            <v>Ecoparque turístico construido</v>
          </cell>
          <cell r="AE1676" t="str">
            <v>Número</v>
          </cell>
        </row>
        <row r="1677">
          <cell r="AA1677" t="str">
            <v>3502044</v>
          </cell>
          <cell r="AB1677" t="str">
            <v>Gaviones construidos</v>
          </cell>
          <cell r="AC1677" t="str">
            <v>350204400</v>
          </cell>
          <cell r="AD1677" t="str">
            <v>Gavión construido</v>
          </cell>
          <cell r="AE1677" t="str">
            <v>Número</v>
          </cell>
        </row>
        <row r="1678">
          <cell r="AA1678" t="str">
            <v>3502045</v>
          </cell>
          <cell r="AB1678" t="str">
            <v>Servicio de educación informal en asuntos turísticos</v>
          </cell>
          <cell r="AC1678" t="str">
            <v>350204500</v>
          </cell>
          <cell r="AD1678" t="str">
            <v>Personas capacitadas</v>
          </cell>
          <cell r="AE1678" t="str">
            <v>Número</v>
          </cell>
        </row>
        <row r="1679">
          <cell r="AA1679" t="str">
            <v>3502046</v>
          </cell>
          <cell r="AB1679" t="str">
            <v>Servicio de promoción turística</v>
          </cell>
          <cell r="AC1679" t="str">
            <v>350204600</v>
          </cell>
          <cell r="AD1679" t="str">
            <v>Campañas realizadas</v>
          </cell>
          <cell r="AE1679" t="str">
            <v>Número</v>
          </cell>
        </row>
        <row r="1680">
          <cell r="AA1680" t="str">
            <v>3502047</v>
          </cell>
          <cell r="AB1680" t="str">
            <v>Documentos de planeación</v>
          </cell>
          <cell r="AC1680" t="str">
            <v>350204700</v>
          </cell>
          <cell r="AD1680" t="str">
            <v>Documentos de planeación elaborados</v>
          </cell>
          <cell r="AE1680" t="str">
            <v>Número</v>
          </cell>
        </row>
        <row r="1681">
          <cell r="AA1681" t="str">
            <v>3502048</v>
          </cell>
          <cell r="AB1681" t="str">
            <v>Documentos normativos</v>
          </cell>
          <cell r="AC1681" t="str">
            <v>350204800</v>
          </cell>
          <cell r="AD1681" t="str">
            <v>Documentos realizados</v>
          </cell>
          <cell r="AE1681" t="str">
            <v>Número</v>
          </cell>
        </row>
        <row r="1682">
          <cell r="AA1682" t="str">
            <v>3502049</v>
          </cell>
          <cell r="AB1682" t="str">
            <v>Servicio de circuito turístico</v>
          </cell>
          <cell r="AC1682" t="str">
            <v>350204900</v>
          </cell>
          <cell r="AD1682" t="str">
            <v>Recorridos realizados</v>
          </cell>
          <cell r="AE1682" t="str">
            <v>Número</v>
          </cell>
        </row>
        <row r="1683">
          <cell r="AA1683" t="str">
            <v>3502050</v>
          </cell>
          <cell r="AB1683" t="str">
            <v>Centro de convención construido</v>
          </cell>
          <cell r="AC1683" t="str">
            <v>350205000</v>
          </cell>
          <cell r="AD1683" t="str">
            <v>Centro de convención construido</v>
          </cell>
          <cell r="AE1683" t="str">
            <v>Número</v>
          </cell>
        </row>
        <row r="1684">
          <cell r="AA1684" t="str">
            <v>3502051</v>
          </cell>
          <cell r="AB1684" t="str">
            <v>Centro de convención ampliado</v>
          </cell>
          <cell r="AC1684" t="str">
            <v>350205100</v>
          </cell>
          <cell r="AD1684" t="str">
            <v>Centro de convención ampliado</v>
          </cell>
          <cell r="AE1684" t="str">
            <v>Número</v>
          </cell>
        </row>
        <row r="1685">
          <cell r="AA1685" t="str">
            <v>3502052</v>
          </cell>
          <cell r="AB1685" t="str">
            <v>Centro de convención mantenido</v>
          </cell>
          <cell r="AC1685" t="str">
            <v>350205200</v>
          </cell>
          <cell r="AD1685" t="str">
            <v>Centro de convención mantenido</v>
          </cell>
          <cell r="AE1685" t="str">
            <v>Número</v>
          </cell>
        </row>
        <row r="1686">
          <cell r="AA1686" t="str">
            <v>3502053</v>
          </cell>
          <cell r="AB1686" t="str">
            <v>Centro turístico construido</v>
          </cell>
          <cell r="AC1686" t="str">
            <v>350205300</v>
          </cell>
          <cell r="AD1686" t="str">
            <v>Centro turístico construido</v>
          </cell>
          <cell r="AE1686" t="str">
            <v>Número</v>
          </cell>
        </row>
        <row r="1687">
          <cell r="AA1687" t="str">
            <v>3502054</v>
          </cell>
          <cell r="AB1687" t="str">
            <v>Centro turístico ampliado</v>
          </cell>
          <cell r="AC1687" t="str">
            <v>350205400</v>
          </cell>
          <cell r="AD1687" t="str">
            <v>Centro turístico ampliado</v>
          </cell>
          <cell r="AE1687" t="str">
            <v>Número</v>
          </cell>
        </row>
        <row r="1688">
          <cell r="AA1688" t="str">
            <v>3502055</v>
          </cell>
          <cell r="AB1688" t="str">
            <v>Centro turístico mantenido</v>
          </cell>
          <cell r="AC1688" t="str">
            <v>350205500</v>
          </cell>
          <cell r="AD1688" t="str">
            <v>Centro turístico mantenido</v>
          </cell>
          <cell r="AE1688" t="str">
            <v>Número</v>
          </cell>
        </row>
        <row r="1689">
          <cell r="AA1689" t="str">
            <v>3502056</v>
          </cell>
          <cell r="AB1689" t="str">
            <v>Sendero turístico construido</v>
          </cell>
          <cell r="AC1689" t="str">
            <v>350205600</v>
          </cell>
          <cell r="AD1689" t="str">
            <v>Senderos construidos</v>
          </cell>
          <cell r="AE1689" t="str">
            <v>Número</v>
          </cell>
        </row>
        <row r="1690">
          <cell r="AA1690" t="str">
            <v>3502057</v>
          </cell>
          <cell r="AB1690" t="str">
            <v>Sendero turístico ampliado</v>
          </cell>
          <cell r="AC1690" t="str">
            <v>350205700</v>
          </cell>
          <cell r="AD1690" t="str">
            <v>Senderos ampliados</v>
          </cell>
          <cell r="AE1690" t="str">
            <v>Número</v>
          </cell>
        </row>
        <row r="1691">
          <cell r="AA1691" t="str">
            <v>3502058</v>
          </cell>
          <cell r="AB1691" t="str">
            <v>Sendero turístico mantenido</v>
          </cell>
          <cell r="AC1691" t="str">
            <v>350205800</v>
          </cell>
          <cell r="AD1691" t="str">
            <v>Senderos mantenidos</v>
          </cell>
          <cell r="AE1691" t="str">
            <v>Número</v>
          </cell>
        </row>
        <row r="1692">
          <cell r="AA1692" t="str">
            <v>3502059</v>
          </cell>
          <cell r="AB1692" t="str">
            <v>Señalización turística construida</v>
          </cell>
          <cell r="AC1692" t="str">
            <v>350205900</v>
          </cell>
          <cell r="AD1692" t="str">
            <v>Señalización realizada</v>
          </cell>
          <cell r="AE1692" t="str">
            <v>Número</v>
          </cell>
        </row>
        <row r="1693">
          <cell r="AA1693" t="str">
            <v>3502060</v>
          </cell>
          <cell r="AB1693" t="str">
            <v>Embarcadero construido</v>
          </cell>
          <cell r="AC1693" t="str">
            <v>350206000</v>
          </cell>
          <cell r="AD1693" t="str">
            <v>Embarcadero construido</v>
          </cell>
          <cell r="AE1693" t="str">
            <v>Número</v>
          </cell>
        </row>
        <row r="1694">
          <cell r="AA1694" t="str">
            <v>3502061</v>
          </cell>
          <cell r="AB1694" t="str">
            <v>Embarcadero ampliado</v>
          </cell>
          <cell r="AC1694" t="str">
            <v>350206100</v>
          </cell>
          <cell r="AD1694" t="str">
            <v>Embarcadero ampliado</v>
          </cell>
          <cell r="AE1694" t="str">
            <v>Número</v>
          </cell>
        </row>
        <row r="1695">
          <cell r="AA1695" t="str">
            <v>3502062</v>
          </cell>
          <cell r="AB1695" t="str">
            <v>Embarcadero mantenido</v>
          </cell>
          <cell r="AC1695" t="str">
            <v>350206200</v>
          </cell>
          <cell r="AD1695" t="str">
            <v>Embarcadero mantenido</v>
          </cell>
          <cell r="AE1695" t="str">
            <v>Número</v>
          </cell>
        </row>
        <row r="1696">
          <cell r="AA1696" t="str">
            <v>3502063</v>
          </cell>
          <cell r="AB1696" t="str">
            <v>Sistema lineal teleférico turístico construido</v>
          </cell>
          <cell r="AC1696" t="str">
            <v>350206300</v>
          </cell>
          <cell r="AD1696" t="str">
            <v>Sistema lineal teleférico construido</v>
          </cell>
          <cell r="AE1696" t="str">
            <v>Número</v>
          </cell>
        </row>
        <row r="1697">
          <cell r="AA1697" t="str">
            <v>3502064</v>
          </cell>
          <cell r="AB1697" t="str">
            <v>Sistema lineal teleférico turístico ampliado</v>
          </cell>
          <cell r="AC1697" t="str">
            <v>350206400</v>
          </cell>
          <cell r="AD1697" t="str">
            <v>Sistema lineal teleférico ampliado</v>
          </cell>
          <cell r="AE1697" t="str">
            <v>Número</v>
          </cell>
        </row>
        <row r="1698">
          <cell r="AA1698" t="str">
            <v>3502065</v>
          </cell>
          <cell r="AB1698" t="str">
            <v>Sistema lineal teleférico turístico mantenido</v>
          </cell>
          <cell r="AC1698" t="str">
            <v>350206500</v>
          </cell>
          <cell r="AD1698" t="str">
            <v>Sistema lineal teleférico mantenido</v>
          </cell>
          <cell r="AE1698" t="str">
            <v>Número</v>
          </cell>
        </row>
        <row r="1699">
          <cell r="AA1699" t="str">
            <v>3502066</v>
          </cell>
          <cell r="AB1699" t="str">
            <v>Muelle turístico construido</v>
          </cell>
          <cell r="AC1699" t="str">
            <v>350206600</v>
          </cell>
          <cell r="AD1699" t="str">
            <v>Muelle construido</v>
          </cell>
          <cell r="AE1699" t="str">
            <v>Número</v>
          </cell>
        </row>
        <row r="1700">
          <cell r="AA1700" t="str">
            <v>3502067</v>
          </cell>
          <cell r="AB1700" t="str">
            <v>Muelle turístico ampliado</v>
          </cell>
          <cell r="AC1700" t="str">
            <v>350206700</v>
          </cell>
          <cell r="AD1700" t="str">
            <v>Muelle ampliado</v>
          </cell>
          <cell r="AE1700" t="str">
            <v>Número</v>
          </cell>
        </row>
        <row r="1701">
          <cell r="AA1701" t="str">
            <v>3502068</v>
          </cell>
          <cell r="AB1701" t="str">
            <v>Muelle turístico mantenido</v>
          </cell>
          <cell r="AC1701" t="str">
            <v>350206800</v>
          </cell>
          <cell r="AD1701" t="str">
            <v>Muelle mantenido</v>
          </cell>
          <cell r="AE1701" t="str">
            <v>Número</v>
          </cell>
        </row>
        <row r="1702">
          <cell r="AA1702" t="str">
            <v>3502069</v>
          </cell>
          <cell r="AB1702" t="str">
            <v>Centro interpretativo construido</v>
          </cell>
          <cell r="AC1702" t="str">
            <v>350206900</v>
          </cell>
          <cell r="AD1702" t="str">
            <v>Centro interpretativo construido</v>
          </cell>
          <cell r="AE1702" t="str">
            <v>Número</v>
          </cell>
        </row>
        <row r="1703">
          <cell r="AA1703" t="str">
            <v>3502070</v>
          </cell>
          <cell r="AB1703" t="str">
            <v>Centro interpretativo ampliado</v>
          </cell>
          <cell r="AC1703" t="str">
            <v>350207000</v>
          </cell>
          <cell r="AD1703" t="str">
            <v>Centro interpretativo ampliado</v>
          </cell>
          <cell r="AE1703" t="str">
            <v>Número</v>
          </cell>
        </row>
        <row r="1704">
          <cell r="AA1704" t="str">
            <v>3502071</v>
          </cell>
          <cell r="AB1704" t="str">
            <v>Centro interpretativo mantenido</v>
          </cell>
          <cell r="AC1704" t="str">
            <v>350207100</v>
          </cell>
          <cell r="AD1704" t="str">
            <v>Centro interpretativo mantenido</v>
          </cell>
          <cell r="AE1704" t="str">
            <v>Número</v>
          </cell>
        </row>
        <row r="1705">
          <cell r="AA1705" t="str">
            <v>3502072</v>
          </cell>
          <cell r="AB1705" t="str">
            <v>Marina construida</v>
          </cell>
          <cell r="AC1705" t="str">
            <v>350207200</v>
          </cell>
          <cell r="AD1705" t="str">
            <v>Marina construida</v>
          </cell>
          <cell r="AE1705" t="str">
            <v>Número</v>
          </cell>
        </row>
        <row r="1706">
          <cell r="AA1706" t="str">
            <v>3502073</v>
          </cell>
          <cell r="AB1706" t="str">
            <v>Marina ampliada</v>
          </cell>
          <cell r="AC1706" t="str">
            <v>350207300</v>
          </cell>
          <cell r="AD1706" t="str">
            <v>Marina ampliada</v>
          </cell>
          <cell r="AE1706" t="str">
            <v>Número</v>
          </cell>
        </row>
        <row r="1707">
          <cell r="AA1707" t="str">
            <v>3502074</v>
          </cell>
          <cell r="AB1707" t="str">
            <v>Marina mantenida</v>
          </cell>
          <cell r="AC1707" t="str">
            <v>350207400</v>
          </cell>
          <cell r="AD1707" t="str">
            <v>Marina mantenida</v>
          </cell>
          <cell r="AE1707" t="str">
            <v>Número</v>
          </cell>
        </row>
        <row r="1708">
          <cell r="AA1708" t="str">
            <v>3502075</v>
          </cell>
          <cell r="AB1708" t="str">
            <v>Terminal turístico construido</v>
          </cell>
          <cell r="AC1708" t="str">
            <v>350207500</v>
          </cell>
          <cell r="AD1708" t="str">
            <v>Terminal turístico construido</v>
          </cell>
          <cell r="AE1708" t="str">
            <v>Número</v>
          </cell>
        </row>
        <row r="1709">
          <cell r="AA1709" t="str">
            <v>3502076</v>
          </cell>
          <cell r="AB1709" t="str">
            <v>Terminal turístico ampliado</v>
          </cell>
          <cell r="AC1709" t="str">
            <v>350207600</v>
          </cell>
          <cell r="AD1709" t="str">
            <v>Terminal turístico ampliado</v>
          </cell>
          <cell r="AE1709" t="str">
            <v>Número</v>
          </cell>
        </row>
        <row r="1710">
          <cell r="AA1710" t="str">
            <v>3502077</v>
          </cell>
          <cell r="AB1710" t="str">
            <v>Terminal turístico mantenido</v>
          </cell>
          <cell r="AC1710" t="str">
            <v>350207700</v>
          </cell>
          <cell r="AD1710" t="str">
            <v>Terminal turístico mantenido</v>
          </cell>
          <cell r="AE1710" t="str">
            <v>Número</v>
          </cell>
        </row>
        <row r="1711">
          <cell r="AA1711" t="str">
            <v>3502078</v>
          </cell>
          <cell r="AB1711" t="str">
            <v>Malecón construido</v>
          </cell>
          <cell r="AC1711" t="str">
            <v>350207800</v>
          </cell>
          <cell r="AD1711" t="str">
            <v>Malecón construido</v>
          </cell>
          <cell r="AE1711" t="str">
            <v>Número</v>
          </cell>
        </row>
        <row r="1712">
          <cell r="AA1712" t="str">
            <v>3502079</v>
          </cell>
          <cell r="AB1712" t="str">
            <v>Malecón ampliado</v>
          </cell>
          <cell r="AC1712" t="str">
            <v>350207900</v>
          </cell>
          <cell r="AD1712" t="str">
            <v>Malecón ampliado</v>
          </cell>
          <cell r="AE1712" t="str">
            <v>Número</v>
          </cell>
        </row>
        <row r="1713">
          <cell r="AA1713" t="str">
            <v>3502080</v>
          </cell>
          <cell r="AB1713" t="str">
            <v>Malecón mantenido</v>
          </cell>
          <cell r="AC1713" t="str">
            <v>350208000</v>
          </cell>
          <cell r="AD1713" t="str">
            <v>Malecón mantenido</v>
          </cell>
          <cell r="AE1713" t="str">
            <v>Número</v>
          </cell>
        </row>
        <row r="1714">
          <cell r="AA1714" t="str">
            <v>3502081</v>
          </cell>
          <cell r="AB1714" t="str">
            <v>Plazas de mercado construida</v>
          </cell>
          <cell r="AC1714" t="str">
            <v>350208100</v>
          </cell>
          <cell r="AD1714" t="str">
            <v>Plaza de mercado construida</v>
          </cell>
          <cell r="AE1714" t="str">
            <v>Número</v>
          </cell>
        </row>
        <row r="1715">
          <cell r="AA1715" t="str">
            <v>3502082</v>
          </cell>
          <cell r="AB1715" t="str">
            <v>Plazas de mercado ampliada</v>
          </cell>
          <cell r="AC1715" t="str">
            <v>350208200</v>
          </cell>
          <cell r="AD1715" t="str">
            <v>Plaza de mercado ampliada</v>
          </cell>
          <cell r="AE1715" t="str">
            <v>Número</v>
          </cell>
        </row>
        <row r="1716">
          <cell r="AA1716" t="str">
            <v>3502083</v>
          </cell>
          <cell r="AB1716" t="str">
            <v>Plazas de mercado mantenida</v>
          </cell>
          <cell r="AC1716" t="str">
            <v>350208300</v>
          </cell>
          <cell r="AD1716" t="str">
            <v>Plaza de mercado mantenida</v>
          </cell>
          <cell r="AE1716" t="str">
            <v>Número</v>
          </cell>
        </row>
        <row r="1717">
          <cell r="AA1717" t="str">
            <v>3502084</v>
          </cell>
          <cell r="AB1717" t="str">
            <v>Mirador turístico construido</v>
          </cell>
          <cell r="AC1717" t="str">
            <v>350208400</v>
          </cell>
          <cell r="AD1717" t="str">
            <v>Mirador turístico construido</v>
          </cell>
          <cell r="AE1717" t="str">
            <v>Número</v>
          </cell>
        </row>
        <row r="1718">
          <cell r="AA1718" t="str">
            <v>3502085</v>
          </cell>
          <cell r="AB1718" t="str">
            <v>Mirador turístico ampliado</v>
          </cell>
          <cell r="AC1718" t="str">
            <v>350208500</v>
          </cell>
          <cell r="AD1718" t="str">
            <v>Mirador turístico ampliado</v>
          </cell>
          <cell r="AE1718" t="str">
            <v>Número</v>
          </cell>
        </row>
        <row r="1719">
          <cell r="AA1719" t="str">
            <v>3502086</v>
          </cell>
          <cell r="AB1719" t="str">
            <v>Mirador turístico mantenido</v>
          </cell>
          <cell r="AC1719" t="str">
            <v>350208600</v>
          </cell>
          <cell r="AD1719" t="str">
            <v>Mirador turístico mantenido</v>
          </cell>
          <cell r="AE1719" t="str">
            <v>Número</v>
          </cell>
        </row>
        <row r="1720">
          <cell r="AA1720" t="str">
            <v>3502087</v>
          </cell>
          <cell r="AB1720" t="str">
            <v>Centro recreativo construido</v>
          </cell>
          <cell r="AC1720" t="str">
            <v>350208700</v>
          </cell>
          <cell r="AD1720" t="str">
            <v>Centro recreativo construido</v>
          </cell>
          <cell r="AE1720" t="str">
            <v>Número</v>
          </cell>
        </row>
        <row r="1721">
          <cell r="AA1721" t="str">
            <v>3502088</v>
          </cell>
          <cell r="AB1721" t="str">
            <v>Centro recreativo ampliado</v>
          </cell>
          <cell r="AC1721" t="str">
            <v>350208800</v>
          </cell>
          <cell r="AD1721" t="str">
            <v>Centro recreativo ampliado</v>
          </cell>
          <cell r="AE1721" t="str">
            <v>Número</v>
          </cell>
        </row>
        <row r="1722">
          <cell r="AA1722" t="str">
            <v>3502089</v>
          </cell>
          <cell r="AB1722" t="str">
            <v>Centro recreativo mantenido</v>
          </cell>
          <cell r="AC1722" t="str">
            <v>350208900</v>
          </cell>
          <cell r="AD1722" t="str">
            <v>Centro recreativo mantenido</v>
          </cell>
          <cell r="AE1722" t="str">
            <v>Número</v>
          </cell>
        </row>
        <row r="1723">
          <cell r="AA1723" t="str">
            <v>3502090</v>
          </cell>
          <cell r="AB1723" t="str">
            <v>Servicio de educación informal</v>
          </cell>
          <cell r="AC1723" t="str">
            <v>350209000</v>
          </cell>
          <cell r="AD1723" t="str">
            <v>Cursos ofrecidos</v>
          </cell>
          <cell r="AE1723" t="str">
            <v>Número</v>
          </cell>
        </row>
        <row r="1724">
          <cell r="AA1724" t="str">
            <v>3502093</v>
          </cell>
          <cell r="AB1724" t="str">
            <v>Servicios de información turística a nivel nacional</v>
          </cell>
          <cell r="AC1724" t="str">
            <v>350209300</v>
          </cell>
          <cell r="AD1724" t="str">
            <v>Portales integrados</v>
          </cell>
          <cell r="AE1724" t="str">
            <v>Número</v>
          </cell>
        </row>
        <row r="1725">
          <cell r="AA1725" t="str">
            <v>3502094</v>
          </cell>
          <cell r="AB1725" t="str">
            <v>Documentos de investigación sobre turismo</v>
          </cell>
          <cell r="AC1725" t="str">
            <v>350209400</v>
          </cell>
          <cell r="AD1725" t="str">
            <v>Documentos sobre medición y análisis de información turística realizados</v>
          </cell>
          <cell r="AE1725" t="str">
            <v>Número</v>
          </cell>
        </row>
        <row r="1726">
          <cell r="AA1726" t="str">
            <v>3502095</v>
          </cell>
          <cell r="AB1726" t="str">
            <v>Servicios de apoyo para el fomento de capacidades en economía circulary sostenibilidad</v>
          </cell>
          <cell r="AC1726" t="str">
            <v>350209500</v>
          </cell>
          <cell r="AD1726" t="str">
            <v>Empresas intervenidas en temas de economía circular y sostenibilidad</v>
          </cell>
          <cell r="AE1726" t="str">
            <v>Número</v>
          </cell>
        </row>
        <row r="1727">
          <cell r="AA1727" t="str">
            <v>3502096</v>
          </cell>
          <cell r="AB1727" t="str">
            <v>Servicios de apoyo financiero para la gestión del uso eficiente de los recursos y aumento de la productividad</v>
          </cell>
          <cell r="AC1727" t="str">
            <v>350209600</v>
          </cell>
          <cell r="AD1727" t="str">
            <v>Proyectos cofinanciados para la gestión y el uso eficiente de recursos</v>
          </cell>
          <cell r="AE1727" t="str">
            <v>Número</v>
          </cell>
        </row>
        <row r="1728">
          <cell r="AA1728" t="str">
            <v>3502098</v>
          </cell>
          <cell r="AB1728" t="str">
            <v>Sendero turístico mejorado</v>
          </cell>
          <cell r="AC1728" t="str">
            <v>350209800</v>
          </cell>
          <cell r="AD1728" t="str">
            <v>Senderos mejorados</v>
          </cell>
          <cell r="AE1728" t="str">
            <v>Número</v>
          </cell>
        </row>
        <row r="1729">
          <cell r="AA1729" t="str">
            <v>3502105</v>
          </cell>
          <cell r="AB1729" t="str">
            <v>Servicio de asistencia técnica a unidades artesanales para acceder a mercados electrónicos</v>
          </cell>
          <cell r="AC1729" t="str">
            <v>350210500</v>
          </cell>
          <cell r="AD1729" t="str">
            <v>Personas beneficiadas</v>
          </cell>
          <cell r="AE1729" t="str">
            <v>Número</v>
          </cell>
        </row>
        <row r="1730">
          <cell r="AA1730" t="str">
            <v>3502107</v>
          </cell>
          <cell r="AB1730" t="str">
            <v>Servicio de información sobre el sector artesanal</v>
          </cell>
          <cell r="AC1730" t="str">
            <v>350210700</v>
          </cell>
          <cell r="AD1730" t="str">
            <v>Sistemas de información actualizados</v>
          </cell>
          <cell r="AE1730" t="str">
            <v>Número</v>
          </cell>
        </row>
        <row r="1731">
          <cell r="AA1731" t="str">
            <v>3502109</v>
          </cell>
          <cell r="AB1731" t="str">
            <v>Documentos investigación sobre el sector artesanal</v>
          </cell>
          <cell r="AC1731" t="str">
            <v>350210900</v>
          </cell>
          <cell r="AD1731" t="str">
            <v>Documentos de investigación realizados</v>
          </cell>
          <cell r="AE1731" t="str">
            <v>Número</v>
          </cell>
        </row>
        <row r="1732">
          <cell r="AA1732" t="str">
            <v>3502110</v>
          </cell>
          <cell r="AB1732" t="str">
            <v>Estudios de preinversión</v>
          </cell>
          <cell r="AC1732" t="str">
            <v>350211000</v>
          </cell>
          <cell r="AD1732" t="str">
            <v>Estudios de preinversión realizados</v>
          </cell>
          <cell r="AE1732" t="str">
            <v>Número</v>
          </cell>
        </row>
        <row r="1733">
          <cell r="AA1733" t="str">
            <v>3502111</v>
          </cell>
          <cell r="AB1733" t="str">
            <v>Servicio de racionalización de trámites y normatividad para la competitividad empresarial</v>
          </cell>
          <cell r="AC1733" t="str">
            <v>350211100</v>
          </cell>
          <cell r="AD1733" t="str">
            <v>Intervenciones realizadas</v>
          </cell>
          <cell r="AE1733" t="str">
            <v>Número</v>
          </cell>
        </row>
        <row r="1734">
          <cell r="AA1734" t="str">
            <v>3502112</v>
          </cell>
          <cell r="AB1734" t="str">
            <v>Documentos de investigación</v>
          </cell>
          <cell r="AC1734" t="str">
            <v>350211200</v>
          </cell>
          <cell r="AD1734" t="str">
            <v>Documentos de investigación elaborados</v>
          </cell>
          <cell r="AE1734" t="str">
            <v>Número</v>
          </cell>
        </row>
        <row r="1735">
          <cell r="AA1735" t="str">
            <v>3502113</v>
          </cell>
          <cell r="AB1735" t="str">
            <v>Equipamiento turístico construido</v>
          </cell>
          <cell r="AC1735" t="str">
            <v>350211300</v>
          </cell>
          <cell r="AD1735" t="str">
            <v>Equipamientos construidos</v>
          </cell>
          <cell r="AE1735" t="str">
            <v>Número</v>
          </cell>
        </row>
        <row r="1736">
          <cell r="AA1736" t="str">
            <v>3502114</v>
          </cell>
          <cell r="AB1736" t="str">
            <v>Equipamientos turísticos dotados</v>
          </cell>
          <cell r="AC1736" t="str">
            <v>350211400</v>
          </cell>
          <cell r="AD1736" t="str">
            <v xml:space="preserve"> Equipamientos dotados</v>
          </cell>
          <cell r="AE1736" t="str">
            <v>Número</v>
          </cell>
        </row>
        <row r="1737">
          <cell r="AA1737" t="str">
            <v>3502115</v>
          </cell>
          <cell r="AB1737" t="str">
            <v>Banco de maquinaria y equipos para el fortalecimiento de los procesos de comercialización</v>
          </cell>
          <cell r="AC1737" t="str">
            <v>350211500</v>
          </cell>
          <cell r="AD1737" t="str">
            <v>Maquinaria y equipos para el proceso de comercialización adquiridos</v>
          </cell>
          <cell r="AE1737" t="str">
            <v>Número</v>
          </cell>
        </row>
        <row r="1738">
          <cell r="AA1738" t="str">
            <v>3502116</v>
          </cell>
          <cell r="AB1738" t="str">
            <v>Servicio de asistencia técnica</v>
          </cell>
          <cell r="AC1738" t="str">
            <v>350211600</v>
          </cell>
          <cell r="AD1738" t="str">
            <v>Asistencias técnicas realizadas</v>
          </cell>
          <cell r="AE1738" t="str">
            <v>Número</v>
          </cell>
        </row>
        <row r="1739">
          <cell r="AA1739" t="str">
            <v>3601007</v>
          </cell>
          <cell r="AB1739" t="str">
            <v>Documentos de lineamientos técnicos</v>
          </cell>
          <cell r="AC1739" t="str">
            <v>360100700</v>
          </cell>
          <cell r="AD1739" t="str">
            <v>Documentos de lineamientos técnicos realizados</v>
          </cell>
          <cell r="AE1739" t="str">
            <v>Número</v>
          </cell>
        </row>
        <row r="1740">
          <cell r="AA1740" t="str">
            <v>3601008</v>
          </cell>
          <cell r="AB1740" t="str">
            <v>Documentos normativos</v>
          </cell>
          <cell r="AC1740" t="str">
            <v>360100800</v>
          </cell>
          <cell r="AD1740" t="str">
            <v>Documentos normativos realizados</v>
          </cell>
          <cell r="AE1740" t="str">
            <v>Número</v>
          </cell>
        </row>
        <row r="1741">
          <cell r="AA1741" t="str">
            <v>3601009</v>
          </cell>
          <cell r="AB1741" t="str">
            <v>Servicio de divulgación sobre el Sistema General de Pensiones y Cajas de Compensación</v>
          </cell>
          <cell r="AC1741" t="str">
            <v>360100900</v>
          </cell>
          <cell r="AD1741" t="str">
            <v>Eventos realizados</v>
          </cell>
          <cell r="AE1741" t="str">
            <v>Número</v>
          </cell>
        </row>
        <row r="1742">
          <cell r="AA1742" t="str">
            <v>3601010</v>
          </cell>
          <cell r="AB1742" t="str">
            <v>Servicio de gestión de subsidios para el adulto mayor</v>
          </cell>
          <cell r="AC1742" t="str">
            <v>360101000</v>
          </cell>
          <cell r="AD1742" t="str">
            <v>Trámites realizados</v>
          </cell>
          <cell r="AE1742" t="str">
            <v>Número</v>
          </cell>
        </row>
        <row r="1743">
          <cell r="AA1743" t="str">
            <v>3601011</v>
          </cell>
          <cell r="AB1743" t="str">
            <v>Servicio de apoyo financiero para población trabajadora con ingreso inferior a un salario mínimo mensual legal vigente.</v>
          </cell>
          <cell r="AC1743" t="str">
            <v>360101100</v>
          </cell>
          <cell r="AD1743" t="str">
            <v>Subsidios del Programa de Aporte a la Pensión Entregados</v>
          </cell>
          <cell r="AE1743" t="str">
            <v>Número</v>
          </cell>
        </row>
        <row r="1744">
          <cell r="AA1744" t="str">
            <v>3601012</v>
          </cell>
          <cell r="AB1744" t="str">
            <v>Servicio de apoyo financiero para el adulto mayor</v>
          </cell>
          <cell r="AC1744" t="str">
            <v>360101200</v>
          </cell>
          <cell r="AD1744" t="str">
            <v>Subsidios del Programa Colombia Mayor entregados</v>
          </cell>
          <cell r="AE1744" t="str">
            <v>Número</v>
          </cell>
        </row>
        <row r="1745">
          <cell r="AA1745" t="str">
            <v>3601013</v>
          </cell>
          <cell r="AB1745" t="str">
            <v>Servicio de Apoyo Financiero para la Compensación al Impuesto del Valor Agregado</v>
          </cell>
          <cell r="AC1745" t="str">
            <v>360101300</v>
          </cell>
          <cell r="AD1745" t="str">
            <v>Hogares beneficiados</v>
          </cell>
          <cell r="AE1745" t="str">
            <v>Número</v>
          </cell>
        </row>
        <row r="1746">
          <cell r="AA1746" t="str">
            <v>3601015</v>
          </cell>
          <cell r="AB1746" t="str">
            <v>Servicio de información implementado</v>
          </cell>
          <cell r="AC1746" t="str">
            <v>360101500</v>
          </cell>
          <cell r="AD1746" t="str">
            <v>Sistemas de información implementados</v>
          </cell>
          <cell r="AE1746" t="str">
            <v>Número</v>
          </cell>
        </row>
        <row r="1747">
          <cell r="AA1747" t="str">
            <v>3602002</v>
          </cell>
          <cell r="AB1747" t="str">
            <v>Servicios de gestión para generación y formalización del empleo</v>
          </cell>
          <cell r="AC1747" t="str">
            <v>360200200</v>
          </cell>
          <cell r="AD1747" t="str">
            <v>Eventos realizados</v>
          </cell>
          <cell r="AE1747" t="str">
            <v>Número</v>
          </cell>
        </row>
        <row r="1748">
          <cell r="AA1748" t="str">
            <v>3602003</v>
          </cell>
          <cell r="AB1748" t="str">
            <v>Servicio de gestión para el emprendimiento solidario</v>
          </cell>
          <cell r="AC1748" t="str">
            <v>360200300</v>
          </cell>
          <cell r="AD1748" t="str">
            <v>Emprendimientos solidarios dinamizados</v>
          </cell>
          <cell r="AE1748" t="str">
            <v>Número</v>
          </cell>
        </row>
        <row r="1749">
          <cell r="AA1749" t="str">
            <v>3602004</v>
          </cell>
          <cell r="AB1749" t="str">
            <v>Servicio de colocación laboral</v>
          </cell>
          <cell r="AC1749" t="str">
            <v>360200400</v>
          </cell>
          <cell r="AD1749" t="str">
            <v>Personas colocadas laboralmente</v>
          </cell>
          <cell r="AE1749" t="str">
            <v>Número</v>
          </cell>
        </row>
        <row r="1750">
          <cell r="AA1750" t="str">
            <v>3602005</v>
          </cell>
          <cell r="AB1750" t="str">
            <v>Servicio de orientación laboral</v>
          </cell>
          <cell r="AC1750" t="str">
            <v>360200500</v>
          </cell>
          <cell r="AD1750" t="str">
            <v>Personas orientadas laboralmente</v>
          </cell>
          <cell r="AE1750" t="str">
            <v>Número</v>
          </cell>
        </row>
        <row r="1751">
          <cell r="AA1751" t="str">
            <v>3602006</v>
          </cell>
          <cell r="AB1751" t="str">
            <v>Servicio de registro laboral</v>
          </cell>
          <cell r="AC1751" t="str">
            <v>360200600</v>
          </cell>
          <cell r="AD1751" t="str">
            <v>Registros laborales realizados</v>
          </cell>
          <cell r="AE1751" t="str">
            <v>Número</v>
          </cell>
        </row>
        <row r="1752">
          <cell r="AA1752" t="str">
            <v>3602007</v>
          </cell>
          <cell r="AB1752" t="str">
            <v>Servicio de asistencia técnica para el fortalecimiento de la Red de formalización laboral</v>
          </cell>
          <cell r="AC1752" t="str">
            <v>360200700</v>
          </cell>
          <cell r="AD1752" t="str">
            <v>Redes asistidas técnicamente</v>
          </cell>
          <cell r="AE1752" t="str">
            <v>Número</v>
          </cell>
        </row>
        <row r="1753">
          <cell r="AA1753" t="str">
            <v>3602011</v>
          </cell>
          <cell r="AB1753" t="str">
            <v>Servicio de educación para el trabajo en emprendimiento</v>
          </cell>
          <cell r="AC1753" t="str">
            <v>360201100</v>
          </cell>
          <cell r="AD1753" t="str">
            <v>Personas capacitadas</v>
          </cell>
          <cell r="AE1753" t="str">
            <v>Número</v>
          </cell>
        </row>
        <row r="1754">
          <cell r="AA1754" t="str">
            <v>3602012</v>
          </cell>
          <cell r="AB1754" t="str">
            <v>Documentos de investigación</v>
          </cell>
          <cell r="AC1754" t="str">
            <v>360201200</v>
          </cell>
          <cell r="AD1754" t="str">
            <v>Documentos de investigación realizados</v>
          </cell>
          <cell r="AE1754" t="str">
            <v>Número</v>
          </cell>
        </row>
        <row r="1755">
          <cell r="AA1755" t="str">
            <v>3602013</v>
          </cell>
          <cell r="AB1755" t="str">
            <v>Servicio de gestión para el emprendimiento</v>
          </cell>
          <cell r="AC1755" t="str">
            <v>360201300</v>
          </cell>
          <cell r="AD1755" t="str">
            <v>Planes de negocio aprobados</v>
          </cell>
          <cell r="AE1755" t="str">
            <v>Número</v>
          </cell>
        </row>
        <row r="1756">
          <cell r="AA1756" t="str">
            <v>3602017</v>
          </cell>
          <cell r="AB1756" t="str">
            <v>Servicio de asistencia técnica para la generación y formalización de empresa</v>
          </cell>
          <cell r="AC1756" t="str">
            <v>360201700</v>
          </cell>
          <cell r="AD1756" t="str">
            <v>Planes de negocio formulados</v>
          </cell>
          <cell r="AE1756" t="str">
            <v>Número</v>
          </cell>
        </row>
        <row r="1757">
          <cell r="AA1757" t="str">
            <v>3602018</v>
          </cell>
          <cell r="AB1757" t="str">
            <v>Servicios de apoyo financiero para la creación de empresas</v>
          </cell>
          <cell r="AC1757" t="str">
            <v>360201800</v>
          </cell>
          <cell r="AD1757" t="str">
            <v>Planes de negocio financiados</v>
          </cell>
          <cell r="AE1757" t="str">
            <v>Número</v>
          </cell>
        </row>
        <row r="1758">
          <cell r="AA1758" t="str">
            <v>3602019</v>
          </cell>
          <cell r="AB1758" t="str">
            <v>Documentos normativos</v>
          </cell>
          <cell r="AC1758" t="str">
            <v>360201900</v>
          </cell>
          <cell r="AD1758" t="str">
            <v>Documentos normativos realizados</v>
          </cell>
          <cell r="AE1758" t="str">
            <v>Número</v>
          </cell>
        </row>
        <row r="1759">
          <cell r="AA1759" t="str">
            <v>3602020</v>
          </cell>
          <cell r="AB1759" t="str">
            <v>Servicio de apoyo al diseño e implementación depolíticas de protección al cesante</v>
          </cell>
          <cell r="AC1759" t="str">
            <v>360202000</v>
          </cell>
          <cell r="AD1759" t="str">
            <v>Estrategias de protección al cesante realizadas</v>
          </cell>
          <cell r="AE1759" t="str">
            <v>Número</v>
          </cell>
        </row>
        <row r="1760">
          <cell r="AA1760" t="str">
            <v>3602022</v>
          </cell>
          <cell r="AB1760" t="str">
            <v>Servicios de asistencia técnica para la generación de Alianzas Estratégicas</v>
          </cell>
          <cell r="AC1760" t="str">
            <v>360202200</v>
          </cell>
          <cell r="AD1760" t="str">
            <v>Alianzas estratégicas generadas</v>
          </cell>
          <cell r="AE1760" t="str">
            <v>Número</v>
          </cell>
        </row>
        <row r="1761">
          <cell r="AA1761" t="str">
            <v>3602023</v>
          </cell>
          <cell r="AB1761" t="str">
            <v>Servicios de educación informal en economía solidaria</v>
          </cell>
          <cell r="AC1761" t="str">
            <v>360202300</v>
          </cell>
          <cell r="AD1761" t="str">
            <v>Personas capacitadas</v>
          </cell>
          <cell r="AE1761" t="str">
            <v>Número</v>
          </cell>
        </row>
        <row r="1762">
          <cell r="AA1762" t="str">
            <v>3602024</v>
          </cell>
          <cell r="AB1762" t="str">
            <v>Servicio de asistencia técnica a entidades territorialesy direcciones territoriales en el marco del trabajo decente</v>
          </cell>
          <cell r="AC1762" t="str">
            <v>360202400</v>
          </cell>
          <cell r="AD1762" t="str">
            <v>Entidades territoriales o direcciones territoriales asistidas técnicamente</v>
          </cell>
          <cell r="AE1762" t="str">
            <v>Número</v>
          </cell>
        </row>
        <row r="1763">
          <cell r="AA1763" t="str">
            <v>3602025</v>
          </cell>
          <cell r="AB1763" t="str">
            <v>Documentos normativos</v>
          </cell>
          <cell r="AC1763" t="str">
            <v>360202500</v>
          </cell>
          <cell r="AD1763" t="str">
            <v>Documentos normativos realizados</v>
          </cell>
          <cell r="AE1763" t="str">
            <v>Número</v>
          </cell>
        </row>
        <row r="1764">
          <cell r="AA1764" t="str">
            <v>3602027</v>
          </cell>
          <cell r="AB1764" t="str">
            <v>Servicio de apoyo al fortalecimiento de políticas públicas para la generación y formalización del empleo en el marco del trabajo decente</v>
          </cell>
          <cell r="AC1764" t="str">
            <v>360202700</v>
          </cell>
          <cell r="AD1764" t="str">
            <v>Estrategias realizadas</v>
          </cell>
          <cell r="AE1764" t="str">
            <v>Número</v>
          </cell>
        </row>
        <row r="1765">
          <cell r="AA1765" t="str">
            <v>3602029</v>
          </cell>
          <cell r="AB1765" t="str">
            <v>Servicio de asistencia técnica para la generación y formalización del empleo</v>
          </cell>
          <cell r="AC1765" t="str">
            <v>360202900</v>
          </cell>
          <cell r="AD1765" t="str">
            <v>Personas asistidas técnicamente</v>
          </cell>
          <cell r="AE1765" t="str">
            <v>Número</v>
          </cell>
        </row>
        <row r="1766">
          <cell r="AA1766" t="str">
            <v>3602030</v>
          </cell>
          <cell r="AB1766" t="str">
            <v>Servicio de información y monitoreo del mercado de trabajo</v>
          </cell>
          <cell r="AC1766" t="str">
            <v>360203000</v>
          </cell>
          <cell r="AD1766" t="str">
            <v>Reportes realizados</v>
          </cell>
          <cell r="AE1766" t="str">
            <v>Número</v>
          </cell>
        </row>
        <row r="1767">
          <cell r="AA1767" t="str">
            <v>3602031</v>
          </cell>
          <cell r="AB1767" t="str">
            <v>Servicio de formación para el trabajo en competencias para la inserción laboral</v>
          </cell>
          <cell r="AC1767" t="str">
            <v>360203100</v>
          </cell>
          <cell r="AD1767" t="str">
            <v>Personas formadas</v>
          </cell>
          <cell r="AE1767" t="str">
            <v>Número</v>
          </cell>
        </row>
        <row r="1768">
          <cell r="AA1768" t="str">
            <v>3602032</v>
          </cell>
          <cell r="AB1768" t="str">
            <v>Servicio de asesoría técnica para el emprendimiento</v>
          </cell>
          <cell r="AC1768" t="str">
            <v>360203200</v>
          </cell>
          <cell r="AD1768" t="str">
            <v>Emprendimientos asesorados</v>
          </cell>
          <cell r="AE1768" t="str">
            <v>Número</v>
          </cell>
        </row>
        <row r="1769">
          <cell r="AA1769" t="str">
            <v>3602033</v>
          </cell>
          <cell r="AB1769" t="str">
            <v>Servicios de apoyo financiero para la creación de empresas</v>
          </cell>
          <cell r="AC1769" t="str">
            <v>360203300</v>
          </cell>
          <cell r="AD1769" t="str">
            <v>Planes de negocios financiados</v>
          </cell>
          <cell r="AE1769" t="str">
            <v>Número</v>
          </cell>
        </row>
        <row r="1770">
          <cell r="AA1770" t="str">
            <v>3602035</v>
          </cell>
          <cell r="AB1770" t="str">
            <v>Servicio de formación para el trabajo en emprendimiento</v>
          </cell>
          <cell r="AC1770" t="str">
            <v>360203500</v>
          </cell>
          <cell r="AD1770" t="str">
            <v>Personas capacitadas en emprendimiento</v>
          </cell>
          <cell r="AE1770" t="str">
            <v>Número</v>
          </cell>
        </row>
        <row r="1771">
          <cell r="AA1771" t="str">
            <v>3602036</v>
          </cell>
          <cell r="AB1771" t="str">
            <v>Servicios de orientación ocupacional</v>
          </cell>
          <cell r="AC1771" t="str">
            <v>360203600</v>
          </cell>
          <cell r="AD1771" t="str">
            <v>Personas orientadas</v>
          </cell>
          <cell r="AE1771" t="str">
            <v>Número</v>
          </cell>
        </row>
        <row r="1772">
          <cell r="AA1772" t="str">
            <v>3602037</v>
          </cell>
          <cell r="AB1772" t="str">
            <v>Servicio de registro de inserción laboral</v>
          </cell>
          <cell r="AC1772" t="str">
            <v>360203700</v>
          </cell>
          <cell r="AD1772" t="str">
            <v>Colocaciones registradas</v>
          </cell>
          <cell r="AE1772" t="str">
            <v>Número</v>
          </cell>
        </row>
        <row r="1773">
          <cell r="AA1773" t="str">
            <v>3602038</v>
          </cell>
          <cell r="AB1773" t="str">
            <v>Servicio de acompañamiento a planes de negocio</v>
          </cell>
          <cell r="AC1773" t="str">
            <v>360203800</v>
          </cell>
          <cell r="AD1773" t="str">
            <v>Planes de negocio acompañados</v>
          </cell>
          <cell r="AE1773" t="str">
            <v>Número</v>
          </cell>
        </row>
        <row r="1774">
          <cell r="AA1774" t="str">
            <v>3602039</v>
          </cell>
          <cell r="AB1774" t="str">
            <v>Documentos de lineamientos técnicos</v>
          </cell>
          <cell r="AC1774" t="str">
            <v>360203900</v>
          </cell>
          <cell r="AD1774" t="str">
            <v>Documentos de lineamientos técnicos realizados</v>
          </cell>
          <cell r="AE1774" t="str">
            <v>Número</v>
          </cell>
        </row>
        <row r="1775">
          <cell r="AA1775" t="str">
            <v>3602040</v>
          </cell>
          <cell r="AB1775" t="str">
            <v>Servicio de educación informal</v>
          </cell>
          <cell r="AC1775" t="str">
            <v>360204000</v>
          </cell>
          <cell r="AD1775" t="str">
            <v>Personas capacitadas</v>
          </cell>
          <cell r="AE1775" t="str">
            <v>Número</v>
          </cell>
        </row>
        <row r="1776">
          <cell r="AA1776" t="str">
            <v>3602041</v>
          </cell>
          <cell r="AB1776" t="str">
            <v>Documentos metodológicos</v>
          </cell>
          <cell r="AC1776" t="str">
            <v>360204100</v>
          </cell>
          <cell r="AD1776" t="str">
            <v>Documentos metodológicos elaborados</v>
          </cell>
          <cell r="AE1776" t="str">
            <v>Número</v>
          </cell>
        </row>
        <row r="1777">
          <cell r="AA1777" t="str">
            <v>3602042</v>
          </cell>
          <cell r="AB1777" t="str">
            <v>ESTUDIOS DE  PREINVERSIÓN ELABORADOS</v>
          </cell>
          <cell r="AC1777" t="str">
            <v>360204200</v>
          </cell>
          <cell r="AD1777" t="str">
            <v>Estudios de preinversión elaborados</v>
          </cell>
          <cell r="AE1777" t="str">
            <v>Número</v>
          </cell>
        </row>
        <row r="1778">
          <cell r="AA1778" t="str">
            <v>3602043</v>
          </cell>
          <cell r="AB1778" t="str">
            <v xml:space="preserve">Documentos de estudios técnicos </v>
          </cell>
          <cell r="AC1778" t="str">
            <v>360204300</v>
          </cell>
          <cell r="AD1778" t="str">
            <v>Documentos de Estudios Técnicos generados</v>
          </cell>
          <cell r="AE1778" t="str">
            <v>Número</v>
          </cell>
        </row>
        <row r="1779">
          <cell r="AA1779" t="str">
            <v>3603001</v>
          </cell>
          <cell r="AB1779" t="str">
            <v>Servicio de educación informal en educación solidaria</v>
          </cell>
          <cell r="AC1779" t="str">
            <v>360300100</v>
          </cell>
          <cell r="AD1779" t="str">
            <v xml:space="preserve">Personas formadas </v>
          </cell>
          <cell r="AE1779" t="str">
            <v>Número</v>
          </cell>
        </row>
        <row r="1780">
          <cell r="AA1780" t="str">
            <v>3603002</v>
          </cell>
          <cell r="AB1780" t="str">
            <v>Servicio de formación para el trabajo en competencias para la inserción laboral</v>
          </cell>
          <cell r="AC1780" t="str">
            <v>360300200</v>
          </cell>
          <cell r="AD1780" t="str">
            <v xml:space="preserve">Personas formadas </v>
          </cell>
          <cell r="AE1780" t="str">
            <v>Número</v>
          </cell>
        </row>
        <row r="1781">
          <cell r="AA1781" t="str">
            <v>3603003</v>
          </cell>
          <cell r="AB1781" t="str">
            <v>Documentos de lineamientos técnicos</v>
          </cell>
          <cell r="AC1781" t="str">
            <v>360300300</v>
          </cell>
          <cell r="AD1781" t="str">
            <v>Documentos de lineamiento técnicos realizados</v>
          </cell>
          <cell r="AE1781" t="str">
            <v>Número</v>
          </cell>
        </row>
        <row r="1782">
          <cell r="AA1782" t="str">
            <v>3603005</v>
          </cell>
          <cell r="AB1782" t="str">
            <v>Servicio de certificación de desempeño laboral</v>
          </cell>
          <cell r="AC1782" t="str">
            <v>360300500</v>
          </cell>
          <cell r="AD1782" t="str">
            <v>personas evaluadas en competencias laborales</v>
          </cell>
          <cell r="AE1782" t="str">
            <v>Número</v>
          </cell>
        </row>
        <row r="1783">
          <cell r="AA1783" t="str">
            <v>3603007</v>
          </cell>
          <cell r="AB1783" t="str">
            <v>Servicio de información para el análisis de las ocupaciones</v>
          </cell>
          <cell r="AC1783" t="str">
            <v>360300700</v>
          </cell>
          <cell r="AD1783" t="str">
            <v>Repositorio institucional digital de información para el análisis de las ocupaciones implementado</v>
          </cell>
          <cell r="AE1783" t="str">
            <v>Número</v>
          </cell>
        </row>
        <row r="1784">
          <cell r="AA1784" t="str">
            <v>3603008</v>
          </cell>
          <cell r="AB1784" t="str">
            <v>Servicio de gestión de información de competencias y ocupaciones</v>
          </cell>
          <cell r="AC1784" t="str">
            <v>360300800</v>
          </cell>
          <cell r="AD1784" t="str">
            <v>Sistema nacional de certificación de competencias y ocupaciones Implementado</v>
          </cell>
          <cell r="AE1784" t="str">
            <v>Número</v>
          </cell>
        </row>
        <row r="1785">
          <cell r="AA1785" t="str">
            <v>3603009</v>
          </cell>
          <cell r="AB1785" t="str">
            <v>Servicio de seguimiento a los programas de formación para el trabajo orientados a población vulnerable</v>
          </cell>
          <cell r="AC1785" t="str">
            <v>360300900</v>
          </cell>
          <cell r="AD1785" t="str">
            <v>Programas de formación monitoreados</v>
          </cell>
          <cell r="AE1785" t="str">
            <v>Número</v>
          </cell>
        </row>
        <row r="1786">
          <cell r="AA1786" t="str">
            <v>3603010</v>
          </cell>
          <cell r="AB1786" t="str">
            <v>Servicio de Asistencia Técnica para la formación para el trabajo</v>
          </cell>
          <cell r="AC1786" t="str">
            <v>360301000</v>
          </cell>
          <cell r="AD1786" t="str">
            <v>Asistencias técnicas realizadas</v>
          </cell>
          <cell r="AE1786" t="str">
            <v>Número</v>
          </cell>
        </row>
        <row r="1787">
          <cell r="AA1787" t="str">
            <v>3603011</v>
          </cell>
          <cell r="AB1787" t="str">
            <v>Servicio de aseguramiento de calidad de la formación para el trabajo</v>
          </cell>
          <cell r="AC1787" t="str">
            <v>360301100</v>
          </cell>
          <cell r="AD1787" t="str">
            <v>Acciones de aseguramiento de calidad de la formación para el trabajo realizadas</v>
          </cell>
          <cell r="AE1787" t="str">
            <v>Número</v>
          </cell>
        </row>
        <row r="1788">
          <cell r="AA1788" t="str">
            <v>3603012</v>
          </cell>
          <cell r="AB1788" t="str">
            <v>Documentos de investigación</v>
          </cell>
          <cell r="AC1788" t="str">
            <v>360301200</v>
          </cell>
          <cell r="AD1788" t="str">
            <v>Documentos de investigación realizados</v>
          </cell>
          <cell r="AE1788" t="str">
            <v>Número</v>
          </cell>
        </row>
        <row r="1789">
          <cell r="AA1789" t="str">
            <v>3603013</v>
          </cell>
          <cell r="AB1789" t="str">
            <v>Documentos de planeación</v>
          </cell>
          <cell r="AC1789" t="str">
            <v>360301300</v>
          </cell>
          <cell r="AD1789" t="str">
            <v>Documentos de planeación realizados</v>
          </cell>
          <cell r="AE1789" t="str">
            <v>Número</v>
          </cell>
        </row>
        <row r="1790">
          <cell r="AA1790" t="str">
            <v>3603014</v>
          </cell>
          <cell r="AB1790" t="str">
            <v>Documentos normativos</v>
          </cell>
          <cell r="AC1790" t="str">
            <v>360301400</v>
          </cell>
          <cell r="AD1790" t="str">
            <v>Documentos normativos realizados</v>
          </cell>
          <cell r="AE1790" t="str">
            <v>Número</v>
          </cell>
        </row>
        <row r="1791">
          <cell r="AA1791" t="str">
            <v>3603016</v>
          </cell>
          <cell r="AB1791" t="str">
            <v>Servicio de formación informal para el emprendimiento rural</v>
          </cell>
          <cell r="AC1791" t="str">
            <v>360301600</v>
          </cell>
          <cell r="AD1791" t="str">
            <v>Unidades Productivas Rurales creadas</v>
          </cell>
          <cell r="AE1791" t="str">
            <v>Número</v>
          </cell>
        </row>
        <row r="1792">
          <cell r="AA1792" t="str">
            <v>3603017</v>
          </cell>
          <cell r="AB1792" t="str">
            <v>Servicios de identificación y formulación de planes de Emprendimiento</v>
          </cell>
          <cell r="AC1792" t="str">
            <v>360301700</v>
          </cell>
          <cell r="AD1792" t="str">
            <v>Unidades productivas creadas por población víctima del desplazamiento por la violencia</v>
          </cell>
          <cell r="AE1792" t="str">
            <v>Número</v>
          </cell>
        </row>
        <row r="1793">
          <cell r="AA1793" t="str">
            <v>3603018</v>
          </cell>
          <cell r="AB1793" t="str">
            <v>Servicios de orientación ocupacional</v>
          </cell>
          <cell r="AC1793" t="str">
            <v>360301800</v>
          </cell>
          <cell r="AD1793" t="str">
            <v>Personas víctimas del desplazamiento por la violencia orientadas</v>
          </cell>
          <cell r="AE1793" t="str">
            <v>Número</v>
          </cell>
        </row>
        <row r="1794">
          <cell r="AA1794" t="str">
            <v>3603019</v>
          </cell>
          <cell r="AB1794" t="str">
            <v>Servicio de fomento de los programas de formación para el trabajo</v>
          </cell>
          <cell r="AC1794" t="str">
            <v>360301900</v>
          </cell>
          <cell r="AD1794" t="str">
            <v>Programas realizados</v>
          </cell>
          <cell r="AE1794" t="str">
            <v>Número</v>
          </cell>
        </row>
        <row r="1795">
          <cell r="AA1795" t="str">
            <v>3603020</v>
          </cell>
          <cell r="AB1795" t="str">
            <v>Servicio de apoyo para la población migrante laboral</v>
          </cell>
          <cell r="AC1795" t="str">
            <v>360302000</v>
          </cell>
          <cell r="AD1795" t="str">
            <v>Estrategias realizadas</v>
          </cell>
          <cell r="AE1795" t="str">
            <v>Número</v>
          </cell>
        </row>
        <row r="1796">
          <cell r="AA1796" t="str">
            <v>3603021</v>
          </cell>
          <cell r="AB1796" t="str">
            <v>Servicio de apoyo para el fortalecimiento de la política de formación para el trabajo</v>
          </cell>
          <cell r="AC1796" t="str">
            <v>360302100</v>
          </cell>
          <cell r="AD1796" t="str">
            <v>Estrategias realizadas</v>
          </cell>
          <cell r="AE1796" t="str">
            <v>Número</v>
          </cell>
        </row>
        <row r="1797">
          <cell r="AA1797" t="str">
            <v>3603022</v>
          </cell>
          <cell r="AB1797" t="str">
            <v>Servicio de información para la política del talento humano</v>
          </cell>
          <cell r="AC1797" t="str">
            <v>360302200</v>
          </cell>
          <cell r="AD1797" t="str">
            <v>Reportes realizados</v>
          </cell>
          <cell r="AE1797" t="str">
            <v>Número</v>
          </cell>
        </row>
        <row r="1798">
          <cell r="AA1798" t="str">
            <v>3603024</v>
          </cell>
          <cell r="AB1798" t="str">
            <v>Ambientes de formación modernizados</v>
          </cell>
          <cell r="AC1798" t="str">
            <v>360302400</v>
          </cell>
          <cell r="AD1798" t="str">
            <v>Ambientes de formación modernizados</v>
          </cell>
          <cell r="AE1798" t="str">
            <v>Número</v>
          </cell>
        </row>
        <row r="1799">
          <cell r="AA1799" t="str">
            <v>3603025</v>
          </cell>
          <cell r="AB1799" t="str">
            <v>Servicio de formación profesional integral</v>
          </cell>
          <cell r="AC1799" t="str">
            <v>360302500</v>
          </cell>
          <cell r="AD1799" t="str">
            <v>Cupos de formación</v>
          </cell>
          <cell r="AE1799" t="str">
            <v>Número</v>
          </cell>
        </row>
        <row r="1800">
          <cell r="AA1800" t="str">
            <v>3603026</v>
          </cell>
          <cell r="AB1800" t="str">
            <v>Servicio de apoyo administrativo a la formación para el trabajo</v>
          </cell>
          <cell r="AC1800" t="str">
            <v>360302600</v>
          </cell>
          <cell r="AD1800" t="str">
            <v>Personas beneficiadas</v>
          </cell>
          <cell r="AE1800" t="str">
            <v>Número</v>
          </cell>
        </row>
        <row r="1801">
          <cell r="AA1801" t="str">
            <v>3603027</v>
          </cell>
          <cell r="AB1801" t="str">
            <v>Servicio de apoyo financiero para el mejoramiento de los espacios de formación integral para el trabajo</v>
          </cell>
          <cell r="AC1801" t="str">
            <v>360302700</v>
          </cell>
          <cell r="AD1801" t="str">
            <v>Espacios de formación financiados</v>
          </cell>
          <cell r="AE1801" t="str">
            <v>Número</v>
          </cell>
        </row>
        <row r="1802">
          <cell r="AA1802" t="str">
            <v>3604001</v>
          </cell>
          <cell r="AB1802" t="str">
            <v>Servicio de divulgación del diálogo social</v>
          </cell>
          <cell r="AC1802" t="str">
            <v>360400100</v>
          </cell>
          <cell r="AD1802" t="str">
            <v>Eventos de divulgación realizados</v>
          </cell>
          <cell r="AE1802" t="str">
            <v>Número</v>
          </cell>
        </row>
        <row r="1803">
          <cell r="AA1803" t="str">
            <v>3604003</v>
          </cell>
          <cell r="AB1803" t="str">
            <v>Documentos normativos</v>
          </cell>
          <cell r="AC1803" t="str">
            <v>360400300</v>
          </cell>
          <cell r="AD1803" t="str">
            <v>Documentos normativos elaborados</v>
          </cell>
          <cell r="AE1803" t="str">
            <v>Número</v>
          </cell>
        </row>
        <row r="1804">
          <cell r="AA1804" t="str">
            <v>3604004</v>
          </cell>
          <cell r="AB1804" t="str">
            <v>Servicio de educación informal para la protección del joven trabajador</v>
          </cell>
          <cell r="AC1804" t="str">
            <v>360400400</v>
          </cell>
          <cell r="AD1804" t="str">
            <v>Personas capacitadas</v>
          </cell>
          <cell r="AE1804" t="str">
            <v>Número</v>
          </cell>
        </row>
        <row r="1805">
          <cell r="AA1805" t="str">
            <v>3604005</v>
          </cell>
          <cell r="AB1805" t="str">
            <v>Servicio de protección laboral al joven trabajador</v>
          </cell>
          <cell r="AC1805" t="str">
            <v>360400500</v>
          </cell>
          <cell r="AD1805" t="str">
            <v>Estrategia para la implementación y territorialización de la política pública del joven trabajador desarrollada</v>
          </cell>
          <cell r="AE1805" t="str">
            <v>Número</v>
          </cell>
        </row>
        <row r="1806">
          <cell r="AA1806" t="str">
            <v>3604006</v>
          </cell>
          <cell r="AB1806" t="str">
            <v>Servicio de educación informal para la prevención integral del trabajo infantil</v>
          </cell>
          <cell r="AC1806" t="str">
            <v>360400600</v>
          </cell>
          <cell r="AD1806" t="str">
            <v>Personas capacitadas</v>
          </cell>
          <cell r="AE1806" t="str">
            <v>Número</v>
          </cell>
        </row>
        <row r="1807">
          <cell r="AA1807" t="str">
            <v>3604010</v>
          </cell>
          <cell r="AB1807" t="str">
            <v>Servicio de Inspección, Vigilancia y Control a las empresas para el cumplimiento de los derechos fundamentales y el trabajo decente.</v>
          </cell>
          <cell r="AC1807" t="str">
            <v>360401000</v>
          </cell>
          <cell r="AD1807" t="str">
            <v xml:space="preserve">Empresas inspeccionadas </v>
          </cell>
          <cell r="AE1807" t="str">
            <v>Número</v>
          </cell>
        </row>
        <row r="1808">
          <cell r="AA1808" t="str">
            <v>3604012</v>
          </cell>
          <cell r="AB1808" t="str">
            <v>Servicio de conciliación y solución de conflictos laborales</v>
          </cell>
          <cell r="AC1808" t="str">
            <v>360401200</v>
          </cell>
          <cell r="AD1808" t="str">
            <v>Sistema de promoción y aplicación del Diálogo Social implementado</v>
          </cell>
          <cell r="AE1808" t="str">
            <v>Número</v>
          </cell>
        </row>
        <row r="1809">
          <cell r="AA1809" t="str">
            <v>3604013</v>
          </cell>
          <cell r="AB1809" t="str">
            <v>Servicio de educación informal en Inspección, Vigilancia y Control en normas laborales y de seguridad social y de salud en el trabajo</v>
          </cell>
          <cell r="AC1809" t="str">
            <v>360401300</v>
          </cell>
          <cell r="AD1809" t="str">
            <v>Personas capacitadas</v>
          </cell>
          <cell r="AE1809" t="str">
            <v>Número</v>
          </cell>
        </row>
        <row r="1810">
          <cell r="AA1810" t="str">
            <v>3604014</v>
          </cell>
          <cell r="AB1810" t="str">
            <v>Documentos de planeación</v>
          </cell>
          <cell r="AC1810" t="str">
            <v>360401400</v>
          </cell>
          <cell r="AD1810" t="str">
            <v>Documentos de planeación elaborados</v>
          </cell>
          <cell r="AE1810" t="str">
            <v>Número</v>
          </cell>
        </row>
        <row r="1811">
          <cell r="AA1811" t="str">
            <v>3604016</v>
          </cell>
          <cell r="AB1811" t="str">
            <v>Documentos de lineamientos técnicos</v>
          </cell>
          <cell r="AC1811" t="str">
            <v>360401600</v>
          </cell>
          <cell r="AD1811" t="str">
            <v>Documentos de lineamientos técnicos realizados</v>
          </cell>
          <cell r="AE1811" t="str">
            <v>Número</v>
          </cell>
        </row>
        <row r="1812">
          <cell r="AA1812" t="str">
            <v>3604017</v>
          </cell>
          <cell r="AB1812" t="str">
            <v>Documentos de investigación</v>
          </cell>
          <cell r="AC1812" t="str">
            <v>360401700</v>
          </cell>
          <cell r="AD1812" t="str">
            <v>Documentos de investigación realizados</v>
          </cell>
          <cell r="AE1812" t="str">
            <v>Número</v>
          </cell>
        </row>
        <row r="1813">
          <cell r="AA1813" t="str">
            <v>3604019</v>
          </cell>
          <cell r="AB1813" t="str">
            <v>Servicio de asistencia técnica para el trabajo decente</v>
          </cell>
          <cell r="AC1813" t="str">
            <v>360401900</v>
          </cell>
          <cell r="AD1813" t="str">
            <v>Personas asistidas técnicamente</v>
          </cell>
          <cell r="AE1813" t="str">
            <v>Número</v>
          </cell>
        </row>
        <row r="1814">
          <cell r="AA1814" t="str">
            <v>3604020</v>
          </cell>
          <cell r="AB1814" t="str">
            <v>Servicio de prevencióndel trabajo infantil y protección del adolescente trabajador</v>
          </cell>
          <cell r="AC1814" t="str">
            <v>360402000</v>
          </cell>
          <cell r="AD1814" t="str">
            <v>Personas capacitadas</v>
          </cell>
          <cell r="AE1814" t="str">
            <v>Número</v>
          </cell>
        </row>
        <row r="1815">
          <cell r="AA1815" t="str">
            <v>3604022</v>
          </cell>
          <cell r="AB1815" t="str">
            <v>Servicio de asistencia técnica para la equidad de Género</v>
          </cell>
          <cell r="AC1815" t="str">
            <v>360402200</v>
          </cell>
          <cell r="AD1815" t="str">
            <v>Empresas asistidas técnicamente</v>
          </cell>
          <cell r="AE1815" t="str">
            <v>Número</v>
          </cell>
        </row>
        <row r="1816">
          <cell r="AA1816" t="str">
            <v>3604025</v>
          </cell>
          <cell r="AB1816" t="str">
            <v>Servicio de información sobre el registro de Organizaciones Sindicales</v>
          </cell>
          <cell r="AC1816" t="str">
            <v>360402500</v>
          </cell>
          <cell r="AD1816" t="str">
            <v xml:space="preserve">Registros realizados </v>
          </cell>
          <cell r="AE1816" t="str">
            <v>Número</v>
          </cell>
        </row>
        <row r="1817">
          <cell r="AA1817" t="str">
            <v>3604026</v>
          </cell>
          <cell r="AB1817" t="str">
            <v>Servicio de divulgación para la aplicación del enfoque de género</v>
          </cell>
          <cell r="AC1817" t="str">
            <v>360402600</v>
          </cell>
          <cell r="AD1817" t="str">
            <v>Personas sensibilizadas</v>
          </cell>
          <cell r="AE1817" t="str">
            <v>Número</v>
          </cell>
        </row>
        <row r="1818">
          <cell r="AA1818" t="str">
            <v>3604028</v>
          </cell>
          <cell r="AB1818" t="str">
            <v>Servicio de asistencia técnica para la equidad laboral con enfoque de género</v>
          </cell>
          <cell r="AC1818" t="str">
            <v>360402800</v>
          </cell>
          <cell r="AD1818" t="str">
            <v>Asistencias técnicas realizadas</v>
          </cell>
          <cell r="AE1818" t="str">
            <v>Número</v>
          </cell>
        </row>
        <row r="1819">
          <cell r="AA1819" t="str">
            <v>3604029</v>
          </cell>
          <cell r="AB1819" t="str">
            <v>Servicio de prevención, inspección, vigilancia y control del trabajo</v>
          </cell>
          <cell r="AC1819" t="str">
            <v>360402900</v>
          </cell>
          <cell r="AD1819" t="str">
            <v>Estrategias de prevención, inspección, vigilancia y control desarrolladas</v>
          </cell>
          <cell r="AE1819" t="str">
            <v>Número</v>
          </cell>
        </row>
        <row r="1820">
          <cell r="AA1820" t="str">
            <v>3604030</v>
          </cell>
          <cell r="AB1820" t="str">
            <v>Servicio de apoyo financiero para la prevención, inspección, vigilacia y control del trabajo</v>
          </cell>
          <cell r="AC1820" t="str">
            <v>360403000</v>
          </cell>
          <cell r="AD1820" t="str">
            <v>Iniciativas financiadas</v>
          </cell>
          <cell r="AE1820" t="str">
            <v>Número</v>
          </cell>
        </row>
        <row r="1821">
          <cell r="AA1821" t="str">
            <v>3604031</v>
          </cell>
          <cell r="AB1821" t="str">
            <v>Servicio de asistencia técnica para la equidad laboral en materia de género</v>
          </cell>
          <cell r="AC1821" t="str">
            <v>360403100</v>
          </cell>
          <cell r="AD1821" t="str">
            <v>Asistencias técnicas realizadas</v>
          </cell>
          <cell r="AE1821" t="str">
            <v>Número</v>
          </cell>
        </row>
        <row r="1822">
          <cell r="AA1822" t="str">
            <v>3605001</v>
          </cell>
          <cell r="AB1822" t="str">
            <v>Documentos de investigación</v>
          </cell>
          <cell r="AC1822" t="str">
            <v>360500100</v>
          </cell>
          <cell r="AD1822" t="str">
            <v>Documentos de investigación elaborados</v>
          </cell>
          <cell r="AE1822" t="str">
            <v>Número</v>
          </cell>
        </row>
        <row r="1823">
          <cell r="AA1823" t="str">
            <v>3605002</v>
          </cell>
          <cell r="AB1823" t="str">
            <v>Servicio de gestión de la información sobre el mercado laboral</v>
          </cell>
          <cell r="AC1823" t="str">
            <v>360500200</v>
          </cell>
          <cell r="AD1823" t="str">
            <v>Modelos de gestión de información sobre el mercado laboral implementados</v>
          </cell>
          <cell r="AE1823" t="str">
            <v>Número</v>
          </cell>
        </row>
        <row r="1824">
          <cell r="AA1824" t="str">
            <v>3605004</v>
          </cell>
          <cell r="AB1824" t="str">
            <v>Servicio de difusión sobre el mercado laboral</v>
          </cell>
          <cell r="AC1824" t="str">
            <v>360500400</v>
          </cell>
          <cell r="AD1824" t="str">
            <v>Informes sobre el mercado laboral publicados</v>
          </cell>
          <cell r="AE1824" t="str">
            <v>Número</v>
          </cell>
        </row>
        <row r="1825">
          <cell r="AA1825" t="str">
            <v>3605005</v>
          </cell>
          <cell r="AB1825" t="str">
            <v>Documentos de planeación</v>
          </cell>
          <cell r="AC1825" t="str">
            <v>360500500</v>
          </cell>
          <cell r="AD1825" t="str">
            <v>Documentos de planeación elaborados</v>
          </cell>
          <cell r="AE1825" t="str">
            <v>Número</v>
          </cell>
        </row>
        <row r="1826">
          <cell r="AA1826" t="str">
            <v>3605007</v>
          </cell>
          <cell r="AB1826" t="str">
            <v>Servicio de investigación, desarrollo e innovación tecnológica orientados a la competitividad del mercado del trabajo</v>
          </cell>
          <cell r="AC1826" t="str">
            <v>360500700</v>
          </cell>
          <cell r="AD1826" t="str">
            <v>Proyectos de innovación y desarrollo tecnológico cofinanciados</v>
          </cell>
          <cell r="AE1826" t="str">
            <v>Número</v>
          </cell>
        </row>
        <row r="1827">
          <cell r="AA1827" t="str">
            <v>3605008</v>
          </cell>
          <cell r="AB1827" t="str">
            <v>Servicio de educación informal para el talento humano</v>
          </cell>
          <cell r="AC1827" t="str">
            <v>360500800</v>
          </cell>
          <cell r="AD1827" t="str">
            <v>Personas capacitadas</v>
          </cell>
          <cell r="AE1827" t="str">
            <v>Número</v>
          </cell>
        </row>
        <row r="1828">
          <cell r="AA1828" t="str">
            <v>3605009</v>
          </cell>
          <cell r="AB1828" t="str">
            <v>Servicio de promoción y difusión de los resultados de la gestión del conocimiento</v>
          </cell>
          <cell r="AC1828" t="str">
            <v>360500900</v>
          </cell>
          <cell r="AD1828" t="str">
            <v>Acciones de promoción y difusión realizadas</v>
          </cell>
          <cell r="AE1828" t="str">
            <v>Número</v>
          </cell>
        </row>
        <row r="1829">
          <cell r="AA1829" t="str">
            <v>3605010</v>
          </cell>
          <cell r="AB1829" t="str">
            <v>Servicio de Asistencia Técnica en Gestión del Conocimiento</v>
          </cell>
          <cell r="AC1829" t="str">
            <v>360501000</v>
          </cell>
          <cell r="AD1829" t="str">
            <v>Personas asistidas técnicamente</v>
          </cell>
          <cell r="AE1829" t="str">
            <v>Número</v>
          </cell>
        </row>
        <row r="1830">
          <cell r="AA1830" t="str">
            <v>3605011</v>
          </cell>
          <cell r="AB1830" t="str">
            <v>Servicios de información implementados</v>
          </cell>
          <cell r="AC1830" t="str">
            <v>360501100</v>
          </cell>
          <cell r="AD1830" t="str">
            <v>Sistemas de información implementados</v>
          </cell>
          <cell r="AE1830" t="str">
            <v>Número</v>
          </cell>
        </row>
        <row r="1831">
          <cell r="AA1831" t="str">
            <v>3605012</v>
          </cell>
          <cell r="AB1831" t="str">
            <v>Servicio de articulación con el sector productivo</v>
          </cell>
          <cell r="AC1831" t="str">
            <v>360501200</v>
          </cell>
          <cell r="AD1831" t="str">
            <v>Estrategias implementadas</v>
          </cell>
          <cell r="AE1831" t="str">
            <v>Número</v>
          </cell>
        </row>
        <row r="1832">
          <cell r="AA1832" t="str">
            <v>3605013</v>
          </cell>
          <cell r="AB1832" t="str">
            <v>Servicio de fomento para la oferta de formación para el trabajo</v>
          </cell>
          <cell r="AC1832" t="str">
            <v>360501300</v>
          </cell>
          <cell r="AD1832" t="str">
            <v>Programas de formación para el trabajo implementados</v>
          </cell>
          <cell r="AE1832" t="str">
            <v>Número</v>
          </cell>
        </row>
        <row r="1833">
          <cell r="AA1833" t="str">
            <v>3605014</v>
          </cell>
          <cell r="AB1833" t="str">
            <v>Servicio de certificación de competencias</v>
          </cell>
          <cell r="AC1833" t="str">
            <v>360501400</v>
          </cell>
          <cell r="AD1833" t="str">
            <v>Personas certificadas en competencias laborales</v>
          </cell>
          <cell r="AE1833" t="str">
            <v>Número</v>
          </cell>
        </row>
        <row r="1834">
          <cell r="AA1834" t="str">
            <v>3605015</v>
          </cell>
          <cell r="AB1834" t="str">
            <v>Servicio de aseguramiento de calidad de la formación para el trabajo</v>
          </cell>
          <cell r="AC1834" t="str">
            <v>360501500</v>
          </cell>
          <cell r="AD1834" t="str">
            <v>Centros que adoptan las herramientas para el aseguramiento de calidad de la formación para el trabajo.</v>
          </cell>
          <cell r="AE1834" t="str">
            <v>Número</v>
          </cell>
        </row>
        <row r="1835">
          <cell r="AA1835" t="str">
            <v>3605016</v>
          </cell>
          <cell r="AB1835" t="str">
            <v>Servicio de orientación laboral y ocupacional</v>
          </cell>
          <cell r="AC1835" t="str">
            <v>360501600</v>
          </cell>
          <cell r="AD1835" t="str">
            <v>Prestadores autorizados del Servicio Público de Empleo que implementan servicios de orientación laboral y ocupacional</v>
          </cell>
          <cell r="AE1835" t="str">
            <v>Número</v>
          </cell>
        </row>
        <row r="1836">
          <cell r="AA1836" t="str">
            <v>3605017</v>
          </cell>
          <cell r="AB1836" t="str">
            <v>Servicio de asistencia técnica para el fortalecimiento de la red de prestadores del Servicio Público de Empleo</v>
          </cell>
          <cell r="AC1836" t="str">
            <v>360501700</v>
          </cell>
          <cell r="AD1836" t="str">
            <v>Prestadores del Servicio Público de Empleo fortalecidos técnicamente</v>
          </cell>
          <cell r="AE1836" t="str">
            <v>Número</v>
          </cell>
        </row>
        <row r="1837">
          <cell r="AA1837" t="str">
            <v>3905001</v>
          </cell>
          <cell r="AB1837" t="str">
            <v>Documentos normativos</v>
          </cell>
          <cell r="AC1837" t="str">
            <v>390500100</v>
          </cell>
          <cell r="AD1837" t="str">
            <v>Documentos normativos elaborados</v>
          </cell>
          <cell r="AE1837" t="str">
            <v>Número</v>
          </cell>
        </row>
        <row r="1838">
          <cell r="AA1838" t="str">
            <v>3905002</v>
          </cell>
          <cell r="AB1838" t="str">
            <v>Documentos de política</v>
          </cell>
          <cell r="AC1838" t="str">
            <v>390500200</v>
          </cell>
          <cell r="AD1838" t="str">
            <v>Documentos de política elaborados</v>
          </cell>
          <cell r="AE1838" t="str">
            <v>Número</v>
          </cell>
        </row>
        <row r="1839">
          <cell r="AA1839" t="str">
            <v>3905003</v>
          </cell>
          <cell r="AB1839" t="str">
            <v>Documentos de evaluación</v>
          </cell>
          <cell r="AC1839" t="str">
            <v>390500300</v>
          </cell>
          <cell r="AD1839" t="str">
            <v>Documentos de evaluación Elaborados</v>
          </cell>
          <cell r="AE1839" t="str">
            <v>Número</v>
          </cell>
        </row>
        <row r="1840">
          <cell r="AA1840" t="str">
            <v>3905004</v>
          </cell>
          <cell r="AB1840" t="str">
            <v>Servicio de reconocimiento de actores del SNCTI</v>
          </cell>
          <cell r="AC1840" t="str">
            <v>390500400</v>
          </cell>
          <cell r="AD1840" t="str">
            <v>Actores reconocidos</v>
          </cell>
          <cell r="AE1840" t="str">
            <v>Número</v>
          </cell>
        </row>
        <row r="1841">
          <cell r="AA1841" t="str">
            <v>3905005</v>
          </cell>
          <cell r="AB1841" t="str">
            <v>Servicio de asistencia técnica</v>
          </cell>
          <cell r="AC1841" t="str">
            <v>390500500</v>
          </cell>
          <cell r="AD1841" t="str">
            <v>Asistencias Técnicas Realizadas</v>
          </cell>
          <cell r="AE1841" t="str">
            <v>Número</v>
          </cell>
        </row>
        <row r="1842">
          <cell r="AA1842" t="str">
            <v>3905006</v>
          </cell>
          <cell r="AB1842" t="str">
            <v>Documentos de lineamientos técnicos</v>
          </cell>
          <cell r="AC1842" t="str">
            <v>390500600</v>
          </cell>
          <cell r="AD1842" t="str">
            <v>Documentos de lineamientos técnicos realizados</v>
          </cell>
          <cell r="AE1842" t="str">
            <v>Número</v>
          </cell>
        </row>
        <row r="1843">
          <cell r="AA1843" t="str">
            <v>3905007</v>
          </cell>
          <cell r="AB1843" t="str">
            <v>Servicio de cooperación internacional para la CTeI</v>
          </cell>
          <cell r="AC1843" t="str">
            <v>390500700</v>
          </cell>
          <cell r="AD1843" t="str">
            <v>Acuerdos de cooperación suscritos</v>
          </cell>
          <cell r="AE1843" t="str">
            <v>Número</v>
          </cell>
        </row>
        <row r="1844">
          <cell r="AA1844" t="str">
            <v>3906001</v>
          </cell>
          <cell r="AB1844" t="str">
            <v>Servicio de apoyo financiero para el fortalecimiento de las vocaciones científicas en CTI</v>
          </cell>
          <cell r="AC1844" t="str">
            <v>390600100</v>
          </cell>
          <cell r="AD1844" t="str">
            <v>Personas apoyadas en su vocación científica</v>
          </cell>
          <cell r="AE1844" t="str">
            <v>Número</v>
          </cell>
        </row>
        <row r="1845">
          <cell r="AA1845" t="str">
            <v>3906002</v>
          </cell>
          <cell r="AB1845" t="str">
            <v>Servicio de apoyo financiero para la vinculación de jóvenes investigadores</v>
          </cell>
          <cell r="AC1845" t="str">
            <v>390600200</v>
          </cell>
          <cell r="AD1845" t="str">
            <v>Becas de pasantía otorgadas</v>
          </cell>
          <cell r="AE1845" t="str">
            <v>Número</v>
          </cell>
        </row>
        <row r="1846">
          <cell r="AA1846" t="str">
            <v>3906003</v>
          </cell>
          <cell r="AB1846" t="str">
            <v>Servicio de apoyo financiero para la formación de nivel maestría</v>
          </cell>
          <cell r="AC1846" t="str">
            <v>390600300</v>
          </cell>
          <cell r="AD1846" t="str">
            <v>Becas de maestría otorgadas</v>
          </cell>
          <cell r="AE1846" t="str">
            <v>Número</v>
          </cell>
        </row>
        <row r="1847">
          <cell r="AA1847" t="str">
            <v>3906004</v>
          </cell>
          <cell r="AB1847" t="str">
            <v>Servicio de apoyo financiero para la formación de nivel doctoral</v>
          </cell>
          <cell r="AC1847" t="str">
            <v>390600400</v>
          </cell>
          <cell r="AD1847" t="str">
            <v>Becas de nivel doctoral otorgadas</v>
          </cell>
          <cell r="AE1847" t="str">
            <v>Número</v>
          </cell>
        </row>
        <row r="1848">
          <cell r="AA1848" t="str">
            <v>3906005</v>
          </cell>
          <cell r="AB1848" t="str">
            <v>Servicio de apoyo financiero a programas y proyectos de Ciencia, Tecnología e Innovación (CTI) para la generación de conocimiento, desarrollo tecnológico e innovación. (I+D+i)</v>
          </cell>
          <cell r="AC1848" t="str">
            <v>390600500</v>
          </cell>
          <cell r="AD1848" t="str">
            <v xml:space="preserve">Programas y proyectos financiados </v>
          </cell>
          <cell r="AE1848" t="str">
            <v>Número</v>
          </cell>
        </row>
        <row r="1849">
          <cell r="AA1849" t="str">
            <v>3906006</v>
          </cell>
          <cell r="AB1849" t="str">
            <v>Servicio de apoyo financiero para programas y proyectos de infraestructura científica y tecnológica</v>
          </cell>
          <cell r="AC1849" t="str">
            <v>390600600</v>
          </cell>
          <cell r="AD1849" t="str">
            <v xml:space="preserve">Programas y proyectos financiados </v>
          </cell>
          <cell r="AE1849" t="str">
            <v>Número</v>
          </cell>
        </row>
        <row r="1850">
          <cell r="AA1850" t="str">
            <v>3906007</v>
          </cell>
          <cell r="AB1850" t="str">
            <v>Servicio de evaluación de solicitudes presentadas por personas jurídicas que invierten en CTI para acceso a beneficios tributarios</v>
          </cell>
          <cell r="AC1850" t="str">
            <v>390600700</v>
          </cell>
          <cell r="AD1850" t="str">
            <v>Evaluaciones realizadas</v>
          </cell>
          <cell r="AE1850" t="str">
            <v>Número</v>
          </cell>
        </row>
        <row r="1851">
          <cell r="AA1851" t="str">
            <v>3906008</v>
          </cell>
          <cell r="AB1851" t="str">
            <v>Servicio de apoyo financiero de estancias de investigación</v>
          </cell>
          <cell r="AC1851" t="str">
            <v>390600800</v>
          </cell>
          <cell r="AD1851" t="str">
            <v>Estancias de investigación apoyadas</v>
          </cell>
          <cell r="AE1851" t="str">
            <v>Número</v>
          </cell>
        </row>
        <row r="1852">
          <cell r="AA1852" t="str">
            <v>3906009</v>
          </cell>
          <cell r="AB1852" t="str">
            <v>Servicios de apoyo financiero para programas y proyectos de CTI que promueven la innovación, la transferencia tecnológica y el emprendimiento</v>
          </cell>
          <cell r="AC1852" t="str">
            <v>390600900</v>
          </cell>
          <cell r="AD1852" t="str">
            <v>Programas y proyectos financiados</v>
          </cell>
          <cell r="AE1852" t="str">
            <v>Número</v>
          </cell>
        </row>
        <row r="1853">
          <cell r="AA1853" t="str">
            <v>3906010</v>
          </cell>
          <cell r="AB1853" t="str">
            <v>Servicios de apoyo financiero para programas y proyectos de apropiación social del conocimiento</v>
          </cell>
          <cell r="AC1853" t="str">
            <v>390601000</v>
          </cell>
          <cell r="AD1853" t="str">
            <v>Programas y proyectos financiados</v>
          </cell>
          <cell r="AE1853" t="str">
            <v>Número</v>
          </cell>
        </row>
        <row r="1854">
          <cell r="AA1854" t="str">
            <v>3906011</v>
          </cell>
          <cell r="AB1854" t="str">
            <v>Servicio de apropiación social del conocimiento</v>
          </cell>
          <cell r="AC1854" t="str">
            <v>390601100</v>
          </cell>
          <cell r="AD1854" t="str">
            <v>Estrategias de apropiación realizadas</v>
          </cell>
          <cell r="AE1854" t="str">
            <v>Número</v>
          </cell>
        </row>
        <row r="1855">
          <cell r="AA1855" t="str">
            <v>3906012</v>
          </cell>
          <cell r="AB1855" t="str">
            <v>Documentos de investigación</v>
          </cell>
          <cell r="AC1855" t="str">
            <v>390601200</v>
          </cell>
          <cell r="AD1855" t="str">
            <v>Documentos de investigación elaborados</v>
          </cell>
          <cell r="AE1855" t="str">
            <v>Número</v>
          </cell>
        </row>
        <row r="1856">
          <cell r="AA1856" t="str">
            <v>3906013</v>
          </cell>
          <cell r="AB1856" t="str">
            <v>Servicio de apoyo para la generación de prototipos de materiales, productos o dispositivos</v>
          </cell>
          <cell r="AC1856" t="str">
            <v>390601300</v>
          </cell>
          <cell r="AD1856" t="str">
            <v>Prototipos desarrollados</v>
          </cell>
          <cell r="AE1856" t="str">
            <v>Número</v>
          </cell>
        </row>
        <row r="1857">
          <cell r="AA1857" t="str">
            <v>3906014</v>
          </cell>
          <cell r="AB1857" t="str">
            <v>Servicio de Asistencia Técnica</v>
          </cell>
          <cell r="AC1857" t="str">
            <v>390601400</v>
          </cell>
          <cell r="AD1857" t="str">
            <v>Asistencias Técnicas Realizadas</v>
          </cell>
          <cell r="AE1857" t="str">
            <v>Número</v>
          </cell>
        </row>
        <row r="1858">
          <cell r="AA1858" t="str">
            <v>3906015</v>
          </cell>
          <cell r="AB1858" t="str">
            <v>Documentos de planeación</v>
          </cell>
          <cell r="AC1858" t="str">
            <v>390601500</v>
          </cell>
          <cell r="AD1858" t="str">
            <v>Documentos de planeación elaborados</v>
          </cell>
          <cell r="AE1858" t="str">
            <v>Número</v>
          </cell>
        </row>
        <row r="1859">
          <cell r="AA1859" t="str">
            <v>3906016</v>
          </cell>
          <cell r="AB1859" t="str">
            <v>Documentos de política</v>
          </cell>
          <cell r="AC1859" t="str">
            <v>390601600</v>
          </cell>
          <cell r="AD1859" t="str">
            <v>Documentos de política elaborados</v>
          </cell>
          <cell r="AE1859" t="str">
            <v>Número</v>
          </cell>
        </row>
        <row r="1860">
          <cell r="AA1860" t="str">
            <v>3906017</v>
          </cell>
          <cell r="AB1860" t="str">
            <v>Servicios de apoyo para entrenamiento especializado en  I+D+i</v>
          </cell>
          <cell r="AC1860" t="str">
            <v>390601700</v>
          </cell>
          <cell r="AD1860" t="str">
            <v>Cursos realizados</v>
          </cell>
          <cell r="AE1860" t="str">
            <v>Número</v>
          </cell>
        </row>
        <row r="1861">
          <cell r="AA1861" t="str">
            <v>3906018</v>
          </cell>
          <cell r="AB1861" t="str">
            <v xml:space="preserve">Infraestructura para la I+D+i construida y dotada </v>
          </cell>
          <cell r="AC1861" t="str">
            <v>390601800</v>
          </cell>
          <cell r="AD1861" t="str">
            <v>Centros o laboratorios construidos y dotados</v>
          </cell>
          <cell r="AE1861" t="str">
            <v>Número</v>
          </cell>
        </row>
        <row r="1862">
          <cell r="AA1862" t="str">
            <v>3906019</v>
          </cell>
          <cell r="AB1862" t="str">
            <v xml:space="preserve">Servicios de apoyo para la implementación de innovación en las empresas </v>
          </cell>
          <cell r="AC1862" t="str">
            <v>390601900</v>
          </cell>
          <cell r="AD1862" t="str">
            <v>Empresas apoyadas</v>
          </cell>
          <cell r="AE1862" t="str">
            <v>Número</v>
          </cell>
        </row>
        <row r="1863">
          <cell r="AA1863" t="str">
            <v>3906020</v>
          </cell>
          <cell r="AB1863" t="str">
            <v xml:space="preserve">Infraestructura para la I+D+i dotada </v>
          </cell>
          <cell r="AC1863" t="str">
            <v>390602000</v>
          </cell>
          <cell r="AD1863" t="str">
            <v>Centros o laboratorios dotados</v>
          </cell>
          <cell r="AE1863" t="str">
            <v>Número</v>
          </cell>
        </row>
        <row r="1864">
          <cell r="AA1864" t="str">
            <v>3906021</v>
          </cell>
          <cell r="AB1864" t="str">
            <v>Infraestructura para la I+D+i adecuada</v>
          </cell>
          <cell r="AC1864" t="str">
            <v>390602100</v>
          </cell>
          <cell r="AD1864" t="str">
            <v>Centros o laboratorios adecuados</v>
          </cell>
          <cell r="AE1864" t="str">
            <v>Número</v>
          </cell>
        </row>
        <row r="1865">
          <cell r="AA1865" t="str">
            <v>4001001</v>
          </cell>
          <cell r="AB1865" t="str">
            <v>Servicio de asistencia técnica y jurídica en saneamiento y titulación de predios</v>
          </cell>
          <cell r="AC1865" t="str">
            <v>400100100</v>
          </cell>
          <cell r="AD1865" t="str">
            <v>Entidades territoriales asistidas técnica y jurídicamente</v>
          </cell>
          <cell r="AE1865" t="str">
            <v>Número</v>
          </cell>
        </row>
        <row r="1866">
          <cell r="AA1866" t="str">
            <v>4001002</v>
          </cell>
          <cell r="AB1866" t="str">
            <v>Servicio de asistencia técnica en proyectos de Vivienda</v>
          </cell>
          <cell r="AC1866" t="str">
            <v>400100200</v>
          </cell>
          <cell r="AD1866" t="str">
            <v>Entidades territoriales asistidas técnicamente</v>
          </cell>
          <cell r="AE1866" t="str">
            <v>Número</v>
          </cell>
        </row>
        <row r="1867">
          <cell r="AA1867" t="str">
            <v>4001004</v>
          </cell>
          <cell r="AB1867" t="str">
            <v>Documentos de planeación</v>
          </cell>
          <cell r="AC1867" t="str">
            <v>400100400</v>
          </cell>
          <cell r="AD1867" t="str">
            <v>Documentos de planeación elaborados</v>
          </cell>
          <cell r="AE1867" t="str">
            <v>Número</v>
          </cell>
        </row>
        <row r="1868">
          <cell r="AA1868" t="str">
            <v>4001007</v>
          </cell>
          <cell r="AB1868" t="str">
            <v>Servicio de saneamiento y titulación de bienes fiscales</v>
          </cell>
          <cell r="AC1868" t="str">
            <v>400100700</v>
          </cell>
          <cell r="AD1868" t="str">
            <v>Bienes fiscales saneados y titulados</v>
          </cell>
          <cell r="AE1868" t="str">
            <v>Número</v>
          </cell>
        </row>
        <row r="1869">
          <cell r="AA1869" t="str">
            <v>4001030</v>
          </cell>
          <cell r="AB1869" t="str">
            <v>Estudios de pre inversión e inversión</v>
          </cell>
          <cell r="AC1869" t="str">
            <v>400103000</v>
          </cell>
          <cell r="AD1869" t="str">
            <v xml:space="preserve">Estudios o diseños realizados </v>
          </cell>
          <cell r="AE1869" t="str">
            <v>Número</v>
          </cell>
        </row>
        <row r="1870">
          <cell r="AA1870" t="str">
            <v>4001031</v>
          </cell>
          <cell r="AB1870" t="str">
            <v>Servicio de apoyo financiero para adquisición de vivienda</v>
          </cell>
          <cell r="AC1870" t="str">
            <v>400103100</v>
          </cell>
          <cell r="AD1870" t="str">
            <v>Hogares beneficiados con adquisición de vivienda </v>
          </cell>
          <cell r="AE1870" t="str">
            <v>Número</v>
          </cell>
        </row>
        <row r="1871">
          <cell r="AA1871" t="str">
            <v>4001032</v>
          </cell>
          <cell r="AB1871" t="str">
            <v>Servicio de apoyo financiero para mejoramiento de vivienda</v>
          </cell>
          <cell r="AC1871" t="str">
            <v>400103200</v>
          </cell>
          <cell r="AD1871" t="str">
            <v>Hogares beneficiados con mejoramiento de una vivienda  </v>
          </cell>
          <cell r="AE1871" t="str">
            <v>Número</v>
          </cell>
        </row>
        <row r="1872">
          <cell r="AA1872" t="str">
            <v>4001033</v>
          </cell>
          <cell r="AB1872" t="str">
            <v>Servicio de apoyo financiero para arrendamiento de vivienda</v>
          </cell>
          <cell r="AC1872" t="str">
            <v>400103300</v>
          </cell>
          <cell r="AD1872" t="str">
            <v>Hogares beneficiados con arrendamiento de vivienda</v>
          </cell>
          <cell r="AE1872" t="str">
            <v>Número</v>
          </cell>
        </row>
        <row r="1873">
          <cell r="AA1873" t="str">
            <v>4001034</v>
          </cell>
          <cell r="AB1873" t="str">
            <v>Servicio de apoyo financiero para construcción de vivienda en sitio propio</v>
          </cell>
          <cell r="AC1873" t="str">
            <v>400103400</v>
          </cell>
          <cell r="AD1873" t="str">
            <v>Hogares beneficiados con construcción de vivienda en sitio propio</v>
          </cell>
          <cell r="AE1873" t="str">
            <v>Número</v>
          </cell>
        </row>
        <row r="1874">
          <cell r="AA1874" t="str">
            <v>4001039</v>
          </cell>
          <cell r="AB1874" t="str">
            <v>Vivienda de Interés Prioritario construidas</v>
          </cell>
          <cell r="AC1874" t="str">
            <v>400103900</v>
          </cell>
          <cell r="AD1874" t="str">
            <v>Vivienda de Interés Prioritario construidas</v>
          </cell>
          <cell r="AE1874" t="str">
            <v>Número</v>
          </cell>
        </row>
        <row r="1875">
          <cell r="AA1875" t="str">
            <v>4001041</v>
          </cell>
          <cell r="AB1875" t="str">
            <v>Vivienda de Interés Prioritario mejoradas</v>
          </cell>
          <cell r="AC1875" t="str">
            <v>400104100</v>
          </cell>
          <cell r="AD1875" t="str">
            <v>Vivienda de Interés Prioritario mejoradas</v>
          </cell>
          <cell r="AE1875" t="str">
            <v>Número</v>
          </cell>
        </row>
        <row r="1876">
          <cell r="AA1876" t="str">
            <v>4001042</v>
          </cell>
          <cell r="AB1876" t="str">
            <v>Vivienda de Interés Social construidas</v>
          </cell>
          <cell r="AC1876" t="str">
            <v>400104200</v>
          </cell>
          <cell r="AD1876" t="str">
            <v>Vivienda de Interés Social construidas</v>
          </cell>
          <cell r="AE1876" t="str">
            <v>Número</v>
          </cell>
        </row>
        <row r="1877">
          <cell r="AA1877" t="str">
            <v>4001043</v>
          </cell>
          <cell r="AB1877" t="str">
            <v>Vivienda de Interés Social construidas en sitio propio</v>
          </cell>
          <cell r="AC1877" t="str">
            <v>400104300</v>
          </cell>
          <cell r="AD1877" t="str">
            <v>Vivienda de Interés Social construidas en sitio propio</v>
          </cell>
          <cell r="AE1877" t="str">
            <v>Número</v>
          </cell>
        </row>
        <row r="1878">
          <cell r="AA1878" t="str">
            <v>4001044</v>
          </cell>
          <cell r="AB1878" t="str">
            <v>Vivienda de Interés Social mejoradas</v>
          </cell>
          <cell r="AC1878" t="str">
            <v>400104400</v>
          </cell>
          <cell r="AD1878" t="str">
            <v>Vivienda de Interés Social mejoradas</v>
          </cell>
          <cell r="AE1878" t="str">
            <v>Número</v>
          </cell>
        </row>
        <row r="1879">
          <cell r="AA1879" t="str">
            <v>4001045</v>
          </cell>
          <cell r="AB1879" t="str">
            <v>Servicio de asistencia técnica para la formulación e implementación de la política de vivienda rural</v>
          </cell>
          <cell r="AC1879" t="str">
            <v>400104500</v>
          </cell>
          <cell r="AD1879" t="str">
            <v>Asistencias técnicas realizadas</v>
          </cell>
          <cell r="AE1879" t="str">
            <v>Número</v>
          </cell>
        </row>
        <row r="1880">
          <cell r="AA1880" t="str">
            <v>4001046</v>
          </cell>
          <cell r="AB1880" t="str">
            <v>Servicios de  información actualizados</v>
          </cell>
          <cell r="AC1880" t="str">
            <v>400104600</v>
          </cell>
          <cell r="AD1880" t="str">
            <v>Sistemas de información actualizados</v>
          </cell>
          <cell r="AE1880" t="str">
            <v>Número</v>
          </cell>
        </row>
        <row r="1881">
          <cell r="AA1881" t="str">
            <v>4001047</v>
          </cell>
          <cell r="AB1881" t="str">
            <v>Servicios tecnológicos</v>
          </cell>
          <cell r="AC1881" t="str">
            <v>400104700</v>
          </cell>
          <cell r="AD1881" t="str">
            <v>Índice de capacidad en la prestación de servicios de tecnología</v>
          </cell>
          <cell r="AE1881" t="str">
            <v>Porcentaje</v>
          </cell>
        </row>
        <row r="1882">
          <cell r="AA1882" t="str">
            <v>4001049</v>
          </cell>
          <cell r="AB1882" t="str">
            <v>Vivienda de Interés Prioritario construidas en sitio propio</v>
          </cell>
          <cell r="AC1882" t="str">
            <v>400104900</v>
          </cell>
          <cell r="AD1882" t="str">
            <v>Vivienda de Interés Prioritario construidas en sitio propio</v>
          </cell>
          <cell r="AE1882" t="str">
            <v>Número</v>
          </cell>
        </row>
        <row r="1883">
          <cell r="AA1883" t="str">
            <v>4002001</v>
          </cell>
          <cell r="AB1883" t="str">
            <v>Servicios de asistencia técnica en planificación urbana y ordenamiento territorial</v>
          </cell>
          <cell r="AC1883" t="str">
            <v>400200100</v>
          </cell>
          <cell r="AD1883" t="str">
            <v>Entidades territoriales asistidas técnicamente</v>
          </cell>
          <cell r="AE1883" t="str">
            <v>Número</v>
          </cell>
        </row>
        <row r="1884">
          <cell r="AA1884" t="str">
            <v>4002012</v>
          </cell>
          <cell r="AB1884" t="str">
            <v>Servicio de apoyo financiero en planes de desarrollo urbano y ordenamiento territorial</v>
          </cell>
          <cell r="AC1884" t="str">
            <v>400201200</v>
          </cell>
          <cell r="AD1884" t="str">
            <v>Planes de desarrollo urbano y ordenamiento territorial financiados</v>
          </cell>
          <cell r="AE1884" t="str">
            <v>Número</v>
          </cell>
        </row>
        <row r="1885">
          <cell r="AA1885" t="str">
            <v>4002013</v>
          </cell>
          <cell r="AB1885" t="str">
            <v>Servicio de apoyo financiero para el Mejoramiento integral de barrios</v>
          </cell>
          <cell r="AC1885" t="str">
            <v>400201300</v>
          </cell>
          <cell r="AD1885" t="str">
            <v>Proyectos apoyados financieramente en Mejoramiento Integral de Barrios</v>
          </cell>
          <cell r="AE1885" t="str">
            <v>Número</v>
          </cell>
        </row>
        <row r="1886">
          <cell r="AA1886" t="str">
            <v>4002016</v>
          </cell>
          <cell r="AB1886" t="str">
            <v>Documentos de planeación</v>
          </cell>
          <cell r="AC1886" t="str">
            <v>400201600</v>
          </cell>
          <cell r="AD1886" t="str">
            <v>Documentos de planeación elaborados</v>
          </cell>
          <cell r="AE1886" t="str">
            <v>Número</v>
          </cell>
        </row>
        <row r="1887">
          <cell r="AA1887" t="str">
            <v>4002019</v>
          </cell>
          <cell r="AB1887" t="str">
            <v>Espacio publico construido</v>
          </cell>
          <cell r="AC1887" t="str">
            <v>400201900</v>
          </cell>
          <cell r="AD1887" t="str">
            <v>Espacio publico construido</v>
          </cell>
          <cell r="AE1887" t="str">
            <v>Metros cuadrados</v>
          </cell>
        </row>
        <row r="1888">
          <cell r="AA1888" t="str">
            <v>4002020</v>
          </cell>
          <cell r="AB1888" t="str">
            <v>Espacio publico adecuado</v>
          </cell>
          <cell r="AC1888" t="str">
            <v>400202000</v>
          </cell>
          <cell r="AD1888" t="str">
            <v>Espacio publico adecuado</v>
          </cell>
          <cell r="AE1888" t="str">
            <v>Metros cuadrados</v>
          </cell>
        </row>
        <row r="1889">
          <cell r="AA1889" t="str">
            <v>4002021</v>
          </cell>
          <cell r="AB1889" t="str">
            <v>Parques construidos</v>
          </cell>
          <cell r="AC1889" t="str">
            <v>400202100</v>
          </cell>
          <cell r="AD1889" t="str">
            <v>Parques construidos</v>
          </cell>
          <cell r="AE1889" t="str">
            <v>Metros cuadrados</v>
          </cell>
        </row>
        <row r="1890">
          <cell r="AA1890" t="str">
            <v>4002022</v>
          </cell>
          <cell r="AB1890" t="str">
            <v>Parques mantenidos</v>
          </cell>
          <cell r="AC1890" t="str">
            <v>400202200</v>
          </cell>
          <cell r="AD1890" t="str">
            <v>Parques mantenidos</v>
          </cell>
          <cell r="AE1890" t="str">
            <v>Metros cuadrados</v>
          </cell>
        </row>
        <row r="1891">
          <cell r="AA1891" t="str">
            <v>4002023</v>
          </cell>
          <cell r="AB1891" t="str">
            <v>Parques mejorados</v>
          </cell>
          <cell r="AC1891" t="str">
            <v>400202300</v>
          </cell>
          <cell r="AD1891" t="str">
            <v>Parques mejorados</v>
          </cell>
          <cell r="AE1891" t="str">
            <v>Metros cuadrados</v>
          </cell>
        </row>
        <row r="1892">
          <cell r="AA1892" t="str">
            <v>4002024</v>
          </cell>
          <cell r="AB1892" t="str">
            <v>Parques ampliados</v>
          </cell>
          <cell r="AC1892" t="str">
            <v>400202400</v>
          </cell>
          <cell r="AD1892" t="str">
            <v>Parques ampliados</v>
          </cell>
          <cell r="AE1892" t="str">
            <v>Metros cuadrados</v>
          </cell>
        </row>
        <row r="1893">
          <cell r="AA1893" t="str">
            <v>4002025</v>
          </cell>
          <cell r="AB1893" t="str">
            <v>Zonas verdes adecuadas</v>
          </cell>
          <cell r="AC1893" t="str">
            <v>400202500</v>
          </cell>
          <cell r="AD1893" t="str">
            <v>Zonas verdes adecuadas</v>
          </cell>
          <cell r="AE1893" t="str">
            <v>Metros cuadrados</v>
          </cell>
        </row>
        <row r="1894">
          <cell r="AA1894" t="str">
            <v>4002026</v>
          </cell>
          <cell r="AB1894" t="str">
            <v>Zonas verdes mantenidas</v>
          </cell>
          <cell r="AC1894" t="str">
            <v>400202600</v>
          </cell>
          <cell r="AD1894" t="str">
            <v>Zonas verdes mantenidas</v>
          </cell>
          <cell r="AE1894" t="str">
            <v>Metros cuadrados</v>
          </cell>
        </row>
        <row r="1895">
          <cell r="AA1895" t="str">
            <v>4002030</v>
          </cell>
          <cell r="AB1895" t="str">
            <v>Plazas construidas</v>
          </cell>
          <cell r="AC1895" t="str">
            <v>400203000</v>
          </cell>
          <cell r="AD1895" t="str">
            <v>Plazas construidas</v>
          </cell>
          <cell r="AE1895" t="str">
            <v>Metros cuadrados</v>
          </cell>
        </row>
        <row r="1896">
          <cell r="AA1896" t="str">
            <v>4002031</v>
          </cell>
          <cell r="AB1896" t="str">
            <v>Plazas mantenidas</v>
          </cell>
          <cell r="AC1896" t="str">
            <v>400203100</v>
          </cell>
          <cell r="AD1896" t="str">
            <v>Plazas mantenidas</v>
          </cell>
          <cell r="AE1896" t="str">
            <v>Metros cuadrados</v>
          </cell>
        </row>
        <row r="1897">
          <cell r="AA1897" t="str">
            <v>4002032</v>
          </cell>
          <cell r="AB1897" t="str">
            <v>Plazas mejoradas</v>
          </cell>
          <cell r="AC1897" t="str">
            <v>400203200</v>
          </cell>
          <cell r="AD1897" t="str">
            <v>Plazas mejoradas</v>
          </cell>
          <cell r="AE1897" t="str">
            <v>Metros cuadrados</v>
          </cell>
        </row>
        <row r="1898">
          <cell r="AA1898" t="str">
            <v>4002033</v>
          </cell>
          <cell r="AB1898" t="str">
            <v>Plazas ampliadas</v>
          </cell>
          <cell r="AC1898" t="str">
            <v>400203300</v>
          </cell>
          <cell r="AD1898" t="str">
            <v>Plazas ampliadas</v>
          </cell>
          <cell r="AE1898" t="str">
            <v>Metros cuadrados</v>
          </cell>
        </row>
        <row r="1899">
          <cell r="AA1899" t="str">
            <v>4002034</v>
          </cell>
          <cell r="AB1899" t="str">
            <v>Estudios de pre inversión e inversión</v>
          </cell>
          <cell r="AC1899" t="str">
            <v>400203400</v>
          </cell>
          <cell r="AD1899" t="str">
            <v xml:space="preserve">Estudios o diseños realizados </v>
          </cell>
          <cell r="AE1899" t="str">
            <v>Número</v>
          </cell>
        </row>
        <row r="1900">
          <cell r="AA1900" t="str">
            <v>4002038</v>
          </cell>
          <cell r="AB1900" t="str">
            <v>Servicio de apoyo financiero para la relocalización transitoria de hogares</v>
          </cell>
          <cell r="AC1900" t="str">
            <v>400203800</v>
          </cell>
          <cell r="AD1900" t="str">
            <v>Hogares beneficiados con apoyo financiero para relocalización transitoria</v>
          </cell>
          <cell r="AE1900" t="str">
            <v>Número</v>
          </cell>
        </row>
        <row r="1901">
          <cell r="AA1901" t="str">
            <v>4002039</v>
          </cell>
          <cell r="AB1901" t="str">
            <v>Servicio de apoyo financiero para reubicación definitiva de hogares</v>
          </cell>
          <cell r="AC1901" t="str">
            <v>400203900</v>
          </cell>
          <cell r="AD1901" t="str">
            <v>Hogares beneficiados con apoyo financiero para reubicación definitiva</v>
          </cell>
          <cell r="AE1901" t="str">
            <v>Número</v>
          </cell>
        </row>
        <row r="1902">
          <cell r="AA1902" t="str">
            <v>4002040</v>
          </cell>
          <cell r="AB1902" t="str">
            <v>Servicio de adquisición de predios en zonas de alto riesgo</v>
          </cell>
          <cell r="AC1902" t="str">
            <v>400204000</v>
          </cell>
          <cell r="AD1902" t="str">
            <v>Predios adquiridos</v>
          </cell>
          <cell r="AE1902" t="str">
            <v>Número</v>
          </cell>
        </row>
        <row r="1903">
          <cell r="AA1903" t="str">
            <v>4003006</v>
          </cell>
          <cell r="AB1903" t="str">
            <v>Documentos de planeación</v>
          </cell>
          <cell r="AC1903" t="str">
            <v>400300600</v>
          </cell>
          <cell r="AD1903" t="str">
            <v>Documentos de planeación elaborados</v>
          </cell>
          <cell r="AE1903" t="str">
            <v>Número</v>
          </cell>
        </row>
        <row r="1904">
          <cell r="AA1904" t="str">
            <v>4003008</v>
          </cell>
          <cell r="AB1904" t="str">
            <v>Servicio de apoyo financiero a los planes, programas y proyectos de Agua Potable y Saneamiento Básico</v>
          </cell>
          <cell r="AC1904" t="str">
            <v>400300800</v>
          </cell>
          <cell r="AD1904" t="str">
            <v>Proyectos de acueducto, alcantarillado y aseo apoyados financieramente</v>
          </cell>
          <cell r="AE1904" t="str">
            <v>Número</v>
          </cell>
        </row>
        <row r="1905">
          <cell r="AA1905" t="str">
            <v>4003009</v>
          </cell>
          <cell r="AB1905" t="str">
            <v>Servicio de Acueducto</v>
          </cell>
          <cell r="AC1905" t="str">
            <v>400300900</v>
          </cell>
          <cell r="AD1905" t="str">
            <v>Usuarios conectados a la red de servicio de acueducto</v>
          </cell>
          <cell r="AE1905" t="str">
            <v>Número</v>
          </cell>
        </row>
        <row r="1906">
          <cell r="AA1906" t="str">
            <v>4003010</v>
          </cell>
          <cell r="AB1906" t="str">
            <v>Servicio de Aseo</v>
          </cell>
          <cell r="AC1906" t="str">
            <v>400301000</v>
          </cell>
          <cell r="AD1906" t="str">
            <v>Usuarios con acceso al servicio de aseo</v>
          </cell>
          <cell r="AE1906" t="str">
            <v>Número</v>
          </cell>
        </row>
        <row r="1907">
          <cell r="AA1907" t="str">
            <v>4003012</v>
          </cell>
          <cell r="AB1907" t="str">
            <v>Soluciones de disposición final de residuos solidos construidas</v>
          </cell>
          <cell r="AC1907" t="str">
            <v>400301200</v>
          </cell>
          <cell r="AD1907" t="str">
            <v>Soluciones de disposición final de residuos solidos construidas</v>
          </cell>
          <cell r="AE1907" t="str">
            <v>Número</v>
          </cell>
        </row>
        <row r="1908">
          <cell r="AA1908" t="str">
            <v>4003014</v>
          </cell>
          <cell r="AB1908" t="str">
            <v>Servicio de Alcantarillado</v>
          </cell>
          <cell r="AC1908" t="str">
            <v>400301400</v>
          </cell>
          <cell r="AD1908" t="str">
            <v>Usuarios conectados a la red de servicio de alcantarillado</v>
          </cell>
          <cell r="AE1908" t="str">
            <v>Número</v>
          </cell>
        </row>
        <row r="1909">
          <cell r="AA1909" t="str">
            <v>4003015</v>
          </cell>
          <cell r="AB1909" t="str">
            <v>Acueductos construidos</v>
          </cell>
          <cell r="AC1909" t="str">
            <v>400301500</v>
          </cell>
          <cell r="AD1909" t="str">
            <v>Acueductos construidos</v>
          </cell>
          <cell r="AE1909" t="str">
            <v>Número</v>
          </cell>
        </row>
        <row r="1910">
          <cell r="AA1910" t="str">
            <v>4003016</v>
          </cell>
          <cell r="AB1910" t="str">
            <v>Acueductos ampliados</v>
          </cell>
          <cell r="AC1910" t="str">
            <v>400301600</v>
          </cell>
          <cell r="AD1910" t="str">
            <v>Acueductos ampliados</v>
          </cell>
          <cell r="AE1910" t="str">
            <v>Número</v>
          </cell>
        </row>
        <row r="1911">
          <cell r="AA1911" t="str">
            <v>4003017</v>
          </cell>
          <cell r="AB1911" t="str">
            <v>Acueductos optimizados</v>
          </cell>
          <cell r="AC1911" t="str">
            <v>400301700</v>
          </cell>
          <cell r="AD1911" t="str">
            <v>Acueductos optimizados</v>
          </cell>
          <cell r="AE1911" t="str">
            <v>Número</v>
          </cell>
        </row>
        <row r="1912">
          <cell r="AA1912" t="str">
            <v>4003018</v>
          </cell>
          <cell r="AB1912" t="str">
            <v>Alcantarillados construidos</v>
          </cell>
          <cell r="AC1912" t="str">
            <v>400301800</v>
          </cell>
          <cell r="AD1912" t="str">
            <v>Alcantarillados construidos</v>
          </cell>
          <cell r="AE1912" t="str">
            <v>Número</v>
          </cell>
        </row>
        <row r="1913">
          <cell r="AA1913" t="str">
            <v>4003019</v>
          </cell>
          <cell r="AB1913" t="str">
            <v>Alcantarillados ampliados</v>
          </cell>
          <cell r="AC1913" t="str">
            <v>400301900</v>
          </cell>
          <cell r="AD1913" t="str">
            <v>Alcantarillados ampliados</v>
          </cell>
          <cell r="AE1913" t="str">
            <v>Número</v>
          </cell>
        </row>
        <row r="1914">
          <cell r="AA1914" t="str">
            <v>4003020</v>
          </cell>
          <cell r="AB1914" t="str">
            <v>Alcantarillados optimizados</v>
          </cell>
          <cell r="AC1914" t="str">
            <v>400302000</v>
          </cell>
          <cell r="AD1914" t="str">
            <v>Alcantarillados optimizados</v>
          </cell>
          <cell r="AE1914" t="str">
            <v>Número</v>
          </cell>
        </row>
        <row r="1915">
          <cell r="AA1915" t="str">
            <v>4003021</v>
          </cell>
          <cell r="AB1915" t="str">
            <v>Servicios de asistencia técnica en manejo de residuos solidos</v>
          </cell>
          <cell r="AC1915" t="str">
            <v>400302100</v>
          </cell>
          <cell r="AD1915" t="str">
            <v>Personas asistidas técnicamente</v>
          </cell>
          <cell r="AE1915" t="str">
            <v>Número</v>
          </cell>
        </row>
        <row r="1916">
          <cell r="AA1916" t="str">
            <v>4003022</v>
          </cell>
          <cell r="AB1916" t="str">
            <v>Servicios de implementación del Plan de Gestión Integral de Residuos Solidos PGIRS</v>
          </cell>
          <cell r="AC1916" t="str">
            <v>400302200</v>
          </cell>
          <cell r="AD1916" t="str">
            <v>Plan de Gestión Integral de Residuos Solidos implementado</v>
          </cell>
          <cell r="AE1916" t="str">
            <v>Número</v>
          </cell>
        </row>
        <row r="1917">
          <cell r="AA1917" t="str">
            <v>4003023</v>
          </cell>
          <cell r="AB1917" t="str">
            <v>Servicios de seguimiento al Plan de Gestión Integral de Residuos Solidos PGIRS</v>
          </cell>
          <cell r="AC1917" t="str">
            <v>400302300</v>
          </cell>
          <cell r="AD1917" t="str">
            <v>Plan de Gestión Integral de Residuos Solidos con seguimiento</v>
          </cell>
          <cell r="AE1917" t="str">
            <v>Número</v>
          </cell>
        </row>
        <row r="1918">
          <cell r="AA1918" t="str">
            <v>4003025</v>
          </cell>
          <cell r="AB1918" t="str">
            <v>Servicios de apoyo financiero para la ejecución de proyectos de acueductos y alcantarillado</v>
          </cell>
          <cell r="AC1918" t="str">
            <v>400302500</v>
          </cell>
          <cell r="AD1918" t="str">
            <v>Proyectos de acueducto y alcantarillado en área urbana financiados</v>
          </cell>
          <cell r="AE1918" t="str">
            <v>Número</v>
          </cell>
        </row>
        <row r="1919">
          <cell r="AA1919" t="str">
            <v>4003026</v>
          </cell>
          <cell r="AB1919" t="str">
            <v>Servicios de apoyo financiero para la ejecución de proyectos de acueductos y de manejo de aguas residuales</v>
          </cell>
          <cell r="AC1919" t="str">
            <v>400302600</v>
          </cell>
          <cell r="AD1919" t="str">
            <v>Proyectos de acueducto y de manejo de aguas residuales en área rural financiados</v>
          </cell>
          <cell r="AE1919" t="str">
            <v>Número</v>
          </cell>
        </row>
        <row r="1920">
          <cell r="AA1920" t="str">
            <v>4003027</v>
          </cell>
          <cell r="AB1920" t="str">
            <v>Servicios de apoyo financiero para proyectos de conexiones intradomiciliarias y/o agua y saneamiento en casa</v>
          </cell>
          <cell r="AC1920" t="str">
            <v>400302700</v>
          </cell>
          <cell r="AD1920" t="str">
            <v>Conexiones Intradomiciliarias apoyadas financieramente</v>
          </cell>
          <cell r="AE1920" t="str">
            <v>Número</v>
          </cell>
        </row>
        <row r="1921">
          <cell r="AA1921" t="str">
            <v>4003031</v>
          </cell>
          <cell r="AB1921" t="str">
            <v>Estación de clasificación y aprovechamiento de residuos sólidos construida</v>
          </cell>
          <cell r="AC1921" t="str">
            <v>400303100</v>
          </cell>
          <cell r="AD1921" t="str">
            <v>Estaciones de clasificación y aprovechamiento de residuos sólidos construidas</v>
          </cell>
          <cell r="AE1921" t="str">
            <v>Número</v>
          </cell>
        </row>
        <row r="1922">
          <cell r="AA1922" t="str">
            <v>4003040</v>
          </cell>
          <cell r="AB1922" t="str">
            <v>Servicio de apoyo financiero en tratamiento de aguas residuales</v>
          </cell>
          <cell r="AC1922" t="str">
            <v>400304000</v>
          </cell>
          <cell r="AD1922" t="str">
            <v>Proyectos apoyados financieramente</v>
          </cell>
          <cell r="AE1922" t="str">
            <v>Número</v>
          </cell>
        </row>
        <row r="1923">
          <cell r="AA1923" t="str">
            <v>4003041</v>
          </cell>
          <cell r="AB1923" t="str">
            <v>Servicio de regulación en Agua Potable y Saneamiento Básico</v>
          </cell>
          <cell r="AC1923" t="str">
            <v>400304100</v>
          </cell>
          <cell r="AD1923" t="str">
            <v xml:space="preserve">Resoluciones expedidas </v>
          </cell>
          <cell r="AE1923" t="str">
            <v>Número</v>
          </cell>
        </row>
        <row r="1924">
          <cell r="AA1924" t="str">
            <v>4003042</v>
          </cell>
          <cell r="AB1924" t="str">
            <v>Estudios de pre inversión e inversión</v>
          </cell>
          <cell r="AC1924" t="str">
            <v>400304200</v>
          </cell>
          <cell r="AD1924" t="str">
            <v xml:space="preserve">Estudios o diseños realizados </v>
          </cell>
          <cell r="AE1924" t="str">
            <v>Número</v>
          </cell>
        </row>
        <row r="1925">
          <cell r="AA1925" t="str">
            <v>4003044</v>
          </cell>
          <cell r="AB1925" t="str">
            <v>Unidades sanitarias con saneamiento básico construidas</v>
          </cell>
          <cell r="AC1925" t="str">
            <v>400304400</v>
          </cell>
          <cell r="AD1925" t="str">
            <v xml:space="preserve">Viviendas beneficiadas con la construcción de  unidades sanitarias </v>
          </cell>
          <cell r="AE1925" t="str">
            <v>Número</v>
          </cell>
        </row>
        <row r="1926">
          <cell r="AA1926" t="str">
            <v>4003045</v>
          </cell>
          <cell r="AB1926" t="str">
            <v>Unidades sanitarias con saneamiento básico mantenidas</v>
          </cell>
          <cell r="AC1926" t="str">
            <v>400304500</v>
          </cell>
          <cell r="AD1926" t="str">
            <v xml:space="preserve">Viviendas beneficiadas con el mantenimiento de  unidades sanitarias </v>
          </cell>
          <cell r="AE1926" t="str">
            <v>Número</v>
          </cell>
        </row>
        <row r="1927">
          <cell r="AA1927" t="str">
            <v>4003046</v>
          </cell>
          <cell r="AB1927" t="str">
            <v>Servicio de apoyo financiero para capitalización de empresas</v>
          </cell>
          <cell r="AC1927" t="str">
            <v>400304600</v>
          </cell>
          <cell r="AD1927" t="str">
            <v>Empresas capitalizadas</v>
          </cell>
          <cell r="AE1927" t="str">
            <v>Número</v>
          </cell>
        </row>
        <row r="1928">
          <cell r="AA1928" t="str">
            <v>4003047</v>
          </cell>
          <cell r="AB1928" t="str">
            <v>Servicio de apoyo financiero para subsidios al consumo en los servicios públicos domiciliarios</v>
          </cell>
          <cell r="AC1928" t="str">
            <v>400304700</v>
          </cell>
          <cell r="AD1928" t="str">
            <v>Usuarios beneficiados con subsidios al consumo</v>
          </cell>
          <cell r="AE1928" t="str">
            <v>Número</v>
          </cell>
        </row>
        <row r="1929">
          <cell r="AA1929" t="str">
            <v>4003048</v>
          </cell>
          <cell r="AB1929" t="str">
            <v>Servicio de suministro de agua</v>
          </cell>
          <cell r="AC1929" t="str">
            <v>400304800</v>
          </cell>
          <cell r="AD1929" t="str">
            <v>Agua transportada y entregada</v>
          </cell>
          <cell r="AE1929" t="str">
            <v>Metros cúbicos</v>
          </cell>
        </row>
        <row r="1930">
          <cell r="AA1930" t="str">
            <v>4003049</v>
          </cell>
          <cell r="AB1930" t="str">
            <v>Servicios de información implementados</v>
          </cell>
          <cell r="AC1930" t="str">
            <v>400304900</v>
          </cell>
          <cell r="AD1930" t="str">
            <v>Sistemas de Información Implemetados</v>
          </cell>
          <cell r="AE1930" t="str">
            <v>Número</v>
          </cell>
        </row>
        <row r="1931">
          <cell r="AA1931" t="str">
            <v>4003050</v>
          </cell>
          <cell r="AB1931" t="str">
            <v>Servicios de  Información actualizados</v>
          </cell>
          <cell r="AC1931" t="str">
            <v>400305000</v>
          </cell>
          <cell r="AD1931" t="str">
            <v>Sistemas de información actualizados</v>
          </cell>
          <cell r="AE1931" t="str">
            <v>Número</v>
          </cell>
        </row>
        <row r="1932">
          <cell r="AA1932" t="str">
            <v>4003051</v>
          </cell>
          <cell r="AB1932" t="str">
            <v>Servicios tecnológicos</v>
          </cell>
          <cell r="AC1932" t="str">
            <v>400305100</v>
          </cell>
          <cell r="AD1932" t="str">
            <v>Índice de capacidad en la prestación de servicios de tecnología</v>
          </cell>
          <cell r="AE1932" t="str">
            <v>Porcentaje</v>
          </cell>
        </row>
        <row r="1933">
          <cell r="AA1933" t="str">
            <v>4003052</v>
          </cell>
          <cell r="AB1933" t="str">
            <v>Servicio de asistencia técnica para la administración y operación de los servicios públicos domiciliarios</v>
          </cell>
          <cell r="AC1933" t="str">
            <v>400305200</v>
          </cell>
          <cell r="AD1933" t="str">
            <v>Asistencias técnicas realizadas</v>
          </cell>
          <cell r="AE1933" t="str">
            <v>Número</v>
          </cell>
        </row>
        <row r="1934">
          <cell r="AA1934" t="str">
            <v>4003053</v>
          </cell>
          <cell r="AB1934" t="str">
            <v>Soluciones alternativas para acceso al agua para consumo humano</v>
          </cell>
          <cell r="AC1934" t="str">
            <v>400305300</v>
          </cell>
          <cell r="AD1934" t="str">
            <v>Soluciones alternativas para acceso al agua para consumo humano implementadas</v>
          </cell>
          <cell r="AE1934" t="str">
            <v>Número</v>
          </cell>
        </row>
        <row r="1935">
          <cell r="AA1935" t="str">
            <v>4003055</v>
          </cell>
          <cell r="AB1935" t="str">
            <v>Servicio de asistencia técnica</v>
          </cell>
          <cell r="AC1935" t="str">
            <v>400305500</v>
          </cell>
          <cell r="AD1935" t="str">
            <v>Asistencias técnicas realizadas</v>
          </cell>
          <cell r="AE1935" t="str">
            <v>Número</v>
          </cell>
        </row>
        <row r="1936">
          <cell r="AA1936" t="str">
            <v>4003063</v>
          </cell>
          <cell r="AB1936" t="str">
            <v>Esquemas de medios alternos de provisión de agua para consumo humano implementados</v>
          </cell>
          <cell r="AC1936" t="str">
            <v>400306300</v>
          </cell>
          <cell r="AD1936" t="str">
            <v>Esquema de medios alternos  de provisión de agua para consumo humano implementados</v>
          </cell>
          <cell r="AE1936" t="str">
            <v>Número</v>
          </cell>
        </row>
        <row r="1937">
          <cell r="AA1937" t="str">
            <v>4003064</v>
          </cell>
          <cell r="AB1937" t="str">
            <v>Puntos comunitarios de agua habilitados</v>
          </cell>
          <cell r="AC1937" t="str">
            <v>400306400</v>
          </cell>
          <cell r="AD1937" t="str">
            <v>Sistemas comunitarios de agua habilitados</v>
          </cell>
          <cell r="AE1937" t="str">
            <v>Número</v>
          </cell>
        </row>
        <row r="1938">
          <cell r="AA1938" t="str">
            <v>4003066</v>
          </cell>
          <cell r="AB1938" t="str">
            <v xml:space="preserve"> Infraestructura de agua potable construida</v>
          </cell>
          <cell r="AC1938" t="str">
            <v>400306600</v>
          </cell>
          <cell r="AD1938" t="str">
            <v>Plantas desalinizadoras instaldas</v>
          </cell>
          <cell r="AE1938" t="str">
            <v>Número</v>
          </cell>
        </row>
        <row r="1939">
          <cell r="AA1939" t="str">
            <v>4101001</v>
          </cell>
          <cell r="AB1939" t="str">
            <v>Museos de Memoria Histórica construidos</v>
          </cell>
          <cell r="AC1939" t="str">
            <v>410100100</v>
          </cell>
          <cell r="AD1939" t="str">
            <v>Museos de Memoria Histórica construidos</v>
          </cell>
          <cell r="AE1939" t="str">
            <v>Número</v>
          </cell>
        </row>
        <row r="1940">
          <cell r="AA1940" t="str">
            <v>4101002</v>
          </cell>
          <cell r="AB1940" t="str">
            <v>Museos de Memoria Histórica ampliados</v>
          </cell>
          <cell r="AC1940" t="str">
            <v>410100200</v>
          </cell>
          <cell r="AD1940" t="str">
            <v>Museos de Memoria Histórica ampliados</v>
          </cell>
          <cell r="AE1940" t="str">
            <v>Número</v>
          </cell>
        </row>
        <row r="1941">
          <cell r="AA1941" t="str">
            <v>4101003</v>
          </cell>
          <cell r="AB1941" t="str">
            <v>Museos de Memoria Histórica adecuados</v>
          </cell>
          <cell r="AC1941" t="str">
            <v>410100300</v>
          </cell>
          <cell r="AD1941" t="str">
            <v>Museos de Memoria Histórica adecuados</v>
          </cell>
          <cell r="AE1941" t="str">
            <v>Número</v>
          </cell>
        </row>
        <row r="1942">
          <cell r="AA1942" t="str">
            <v>4101004</v>
          </cell>
          <cell r="AB1942" t="str">
            <v>Museos de Memoria Histórica modificados</v>
          </cell>
          <cell r="AC1942" t="str">
            <v>410100400</v>
          </cell>
          <cell r="AD1942" t="str">
            <v>Museos de Memoria Histórica modificados</v>
          </cell>
          <cell r="AE1942" t="str">
            <v>Número</v>
          </cell>
        </row>
        <row r="1943">
          <cell r="AA1943" t="str">
            <v>4101005</v>
          </cell>
          <cell r="AB1943" t="str">
            <v>Museos de Memoria Histórica restaurados</v>
          </cell>
          <cell r="AC1943" t="str">
            <v>410100500</v>
          </cell>
          <cell r="AD1943" t="str">
            <v>Museos de Memoria Histórica restaurados</v>
          </cell>
          <cell r="AE1943" t="str">
            <v>Número</v>
          </cell>
        </row>
        <row r="1944">
          <cell r="AA1944" t="str">
            <v>4101006</v>
          </cell>
          <cell r="AB1944" t="str">
            <v>Museos de Memoria Histórica con reforzamiento estructural</v>
          </cell>
          <cell r="AC1944" t="str">
            <v>410100600</v>
          </cell>
          <cell r="AD1944" t="str">
            <v>Museos de Memoria Histórica con reforzamiento estructural</v>
          </cell>
          <cell r="AE1944" t="str">
            <v>Número</v>
          </cell>
        </row>
        <row r="1945">
          <cell r="AA1945" t="str">
            <v>4101011</v>
          </cell>
          <cell r="AB1945" t="str">
            <v>Servicio de asistencia técnica para la realización de iniciativas de memoria histórica</v>
          </cell>
          <cell r="AC1945" t="str">
            <v>410101100</v>
          </cell>
          <cell r="AD1945" t="str">
            <v>Iniciativas de memoria histórica asistidas técnicamente</v>
          </cell>
          <cell r="AE1945" t="str">
            <v>Número</v>
          </cell>
        </row>
        <row r="1946">
          <cell r="AA1946" t="str">
            <v>4101013</v>
          </cell>
          <cell r="AB1946" t="str">
            <v>Servicio de archivo sobre violaciones de derechos humanos.</v>
          </cell>
          <cell r="AC1946" t="str">
            <v>410101300</v>
          </cell>
          <cell r="AD1946" t="str">
            <v>Documentos de archivo o colecciones documentales de Derechos Humanos y Memoria Histórica acopiados, procesados técnicamente y puestos al servicio de la sociedad</v>
          </cell>
          <cell r="AE1946" t="str">
            <v>Número</v>
          </cell>
        </row>
        <row r="1947">
          <cell r="AA1947" t="str">
            <v>4101014</v>
          </cell>
          <cell r="AB1947" t="str">
            <v>Servicio de caracterización de la población víctima para su posterior atención, asistencia y reparación integral</v>
          </cell>
          <cell r="AC1947" t="str">
            <v>410101400</v>
          </cell>
          <cell r="AD1947" t="str">
            <v>Víctimas caracterizadas</v>
          </cell>
          <cell r="AE1947" t="str">
            <v>Número</v>
          </cell>
        </row>
        <row r="1948">
          <cell r="AA1948" t="str">
            <v>4101017</v>
          </cell>
          <cell r="AB1948" t="str">
            <v>Centros regionales de atención a víctimas construidos</v>
          </cell>
          <cell r="AC1948" t="str">
            <v>410101700</v>
          </cell>
          <cell r="AD1948" t="str">
            <v xml:space="preserve">Centros regionales de atención a víctimas construidos </v>
          </cell>
          <cell r="AE1948" t="str">
            <v>Número</v>
          </cell>
        </row>
        <row r="1949">
          <cell r="AA1949" t="str">
            <v>4101018</v>
          </cell>
          <cell r="AB1949" t="str">
            <v>Centros regionales o puntos de atención a víctimas dotados</v>
          </cell>
          <cell r="AC1949" t="str">
            <v>410101800</v>
          </cell>
          <cell r="AD1949" t="str">
            <v>Centros regionales y puntos de atención a víctimas dotados</v>
          </cell>
          <cell r="AE1949" t="str">
            <v>Número</v>
          </cell>
        </row>
        <row r="1950">
          <cell r="AA1950" t="str">
            <v>4101019</v>
          </cell>
          <cell r="AB1950" t="str">
            <v>Centros regionales de atención a víctimas ampliados</v>
          </cell>
          <cell r="AC1950" t="str">
            <v>410101900</v>
          </cell>
          <cell r="AD1950" t="str">
            <v>Centros regionales de atención a víctimas ampliados</v>
          </cell>
          <cell r="AE1950" t="str">
            <v>Número</v>
          </cell>
        </row>
        <row r="1951">
          <cell r="AA1951" t="str">
            <v>4101020</v>
          </cell>
          <cell r="AB1951" t="str">
            <v>Centros regionales de atención a víctimas modificados</v>
          </cell>
          <cell r="AC1951" t="str">
            <v>410102000</v>
          </cell>
          <cell r="AD1951" t="str">
            <v>Centros regionales de atención a víctimas modificados</v>
          </cell>
          <cell r="AE1951" t="str">
            <v>Número</v>
          </cell>
        </row>
        <row r="1952">
          <cell r="AA1952" t="str">
            <v>4101021</v>
          </cell>
          <cell r="AB1952" t="str">
            <v>Centros regionales de atención a víctimas restaurados</v>
          </cell>
          <cell r="AC1952" t="str">
            <v>410102100</v>
          </cell>
          <cell r="AD1952" t="str">
            <v xml:space="preserve">Centros regionales de atención a víctimas restaurados </v>
          </cell>
          <cell r="AE1952" t="str">
            <v>Número</v>
          </cell>
        </row>
        <row r="1953">
          <cell r="AA1953" t="str">
            <v>4101022</v>
          </cell>
          <cell r="AB1953" t="str">
            <v>Centros regionales de atención a víctimas con reforzamiento estructural</v>
          </cell>
          <cell r="AC1953" t="str">
            <v>410102200</v>
          </cell>
          <cell r="AD1953" t="str">
            <v xml:space="preserve">Centros regionales de atención a víctimas con reforzamiento estructural </v>
          </cell>
          <cell r="AE1953" t="str">
            <v>Número</v>
          </cell>
        </row>
        <row r="1954">
          <cell r="AA1954" t="str">
            <v>4101023</v>
          </cell>
          <cell r="AB1954" t="str">
            <v>Servicio de orientación y comunicación a las víctimas</v>
          </cell>
          <cell r="AC1954" t="str">
            <v>410102300</v>
          </cell>
          <cell r="AD1954" t="str">
            <v>Solicitudes tramitadas</v>
          </cell>
          <cell r="AE1954" t="str">
            <v>Número</v>
          </cell>
        </row>
        <row r="1955">
          <cell r="AA1955" t="str">
            <v>4101025</v>
          </cell>
          <cell r="AB1955" t="str">
            <v>Servicio de ayuda y atención humanitaria</v>
          </cell>
          <cell r="AC1955" t="str">
            <v>410102500</v>
          </cell>
          <cell r="AD1955" t="str">
            <v>Personas con asistencia humanitaria</v>
          </cell>
          <cell r="AE1955" t="str">
            <v>Número</v>
          </cell>
        </row>
        <row r="1956">
          <cell r="AA1956" t="str">
            <v>4101026</v>
          </cell>
          <cell r="AB1956" t="str">
            <v>Servicio de alojamiento temporal</v>
          </cell>
          <cell r="AC1956" t="str">
            <v>410102600</v>
          </cell>
          <cell r="AD1956" t="str">
            <v>Hogares acompañados en Servicio de alojamiento temporal</v>
          </cell>
          <cell r="AE1956" t="str">
            <v>Número</v>
          </cell>
        </row>
        <row r="1957">
          <cell r="AA1957" t="str">
            <v>4101027</v>
          </cell>
          <cell r="AB1957" t="str">
            <v>Servicio de asistencia funeraria</v>
          </cell>
          <cell r="AC1957" t="str">
            <v>410102700</v>
          </cell>
          <cell r="AD1957" t="str">
            <v>Procesos de entrega de cuerpos o restos óseos acompañados según solicitudes remitidas por la Fiscalía</v>
          </cell>
          <cell r="AE1957" t="str">
            <v>Porcentaje</v>
          </cell>
        </row>
        <row r="1958">
          <cell r="AA1958" t="str">
            <v>4101031</v>
          </cell>
          <cell r="AB1958" t="str">
            <v>Servicios de implementaciónde medidas de satisfacción y acompañamiento a las víctimas del conflicto armado</v>
          </cell>
          <cell r="AC1958" t="str">
            <v>410103100</v>
          </cell>
          <cell r="AD1958" t="str">
            <v>Víctimas reconocidas, recordadas y dignificadas por el Estado.</v>
          </cell>
          <cell r="AE1958" t="str">
            <v>Número</v>
          </cell>
        </row>
        <row r="1959">
          <cell r="AA1959" t="str">
            <v>4101038</v>
          </cell>
          <cell r="AB1959" t="str">
            <v>Servicio de asistencia técnica para la participación de las víctimas</v>
          </cell>
          <cell r="AC1959" t="str">
            <v>410103800</v>
          </cell>
          <cell r="AD1959" t="str">
            <v>Eventos de participación realizados</v>
          </cell>
          <cell r="AE1959" t="str">
            <v>Número</v>
          </cell>
        </row>
        <row r="1960">
          <cell r="AA1960" t="str">
            <v>4101042</v>
          </cell>
          <cell r="AB1960" t="str">
            <v>Servicio de apoyo para la seguridad alimentaria</v>
          </cell>
          <cell r="AC1960" t="str">
            <v>410104200</v>
          </cell>
          <cell r="AD1960" t="str">
            <v>Hogares apoyados para seguridad alimentaria</v>
          </cell>
          <cell r="AE1960" t="str">
            <v>Número</v>
          </cell>
        </row>
        <row r="1961">
          <cell r="AA1961" t="str">
            <v>4101043</v>
          </cell>
          <cell r="AB1961" t="str">
            <v>Servicio de transporte y traslado de enseres y bienes muebles</v>
          </cell>
          <cell r="AC1961" t="str">
            <v>410104300</v>
          </cell>
          <cell r="AD1961" t="str">
            <v>Hogares que han recibido recursos para el transporte de bienes</v>
          </cell>
          <cell r="AE1961" t="str">
            <v>Número</v>
          </cell>
        </row>
        <row r="1962">
          <cell r="AA1962" t="str">
            <v>4101045</v>
          </cell>
          <cell r="AB1962" t="str">
            <v>Servicio de asistencia técnica para la formulación de planes y proyectos de reparación colectiva</v>
          </cell>
          <cell r="AC1962" t="str">
            <v>410104500</v>
          </cell>
          <cell r="AD1962" t="str">
            <v>Sujetos colectivos con proyecto o plan formulado</v>
          </cell>
          <cell r="AE1962" t="str">
            <v>Número</v>
          </cell>
        </row>
        <row r="1963">
          <cell r="AA1963" t="str">
            <v>4101046</v>
          </cell>
          <cell r="AB1963" t="str">
            <v>Documentos de diagnóstico y/o caracterización del daño colectivo</v>
          </cell>
          <cell r="AC1963" t="str">
            <v>410104600</v>
          </cell>
          <cell r="AD1963" t="str">
            <v>Documento elaborado</v>
          </cell>
          <cell r="AE1963" t="str">
            <v>Número</v>
          </cell>
        </row>
        <row r="1964">
          <cell r="AA1964" t="str">
            <v>4101047</v>
          </cell>
          <cell r="AB1964" t="str">
            <v>Servicio de divulgación y socialización para la implementación del proceso de reparación colectiva</v>
          </cell>
          <cell r="AC1964" t="str">
            <v>410104700</v>
          </cell>
          <cell r="AD1964" t="str">
            <v>Comités de impulso conformados</v>
          </cell>
          <cell r="AE1964" t="str">
            <v>Número</v>
          </cell>
        </row>
        <row r="1965">
          <cell r="AA1965" t="str">
            <v>4101063</v>
          </cell>
          <cell r="AB1965" t="str">
            <v>Servicios de asistencia técnica para la articulación interinstitucional en la implementación de la polìtica pública para las víctimas</v>
          </cell>
          <cell r="AC1965" t="str">
            <v>410106300</v>
          </cell>
          <cell r="AD1965" t="str">
            <v>Planes de acción articulados</v>
          </cell>
          <cell r="AE1965" t="str">
            <v>Número</v>
          </cell>
        </row>
        <row r="1966">
          <cell r="AA1966" t="str">
            <v>4101068</v>
          </cell>
          <cell r="AB1966" t="str">
            <v>Servicios de divulgación de tematicas de memoria histórica</v>
          </cell>
          <cell r="AC1966" t="str">
            <v>410106800</v>
          </cell>
          <cell r="AD1966" t="str">
            <v>Campañas realizadas</v>
          </cell>
          <cell r="AE1966" t="str">
            <v>Número</v>
          </cell>
        </row>
        <row r="1967">
          <cell r="AA1967" t="str">
            <v>4101073</v>
          </cell>
          <cell r="AB1967" t="str">
            <v>Servicio de apoyo para la generación de ingresos</v>
          </cell>
          <cell r="AC1967" t="str">
            <v>410107300</v>
          </cell>
          <cell r="AD1967" t="str">
            <v>Hogares con asistencia técnica para la generación de ingresos</v>
          </cell>
          <cell r="AE1967" t="str">
            <v>Número</v>
          </cell>
        </row>
        <row r="1968">
          <cell r="AA1968" t="str">
            <v>4101074</v>
          </cell>
          <cell r="AB1968" t="str">
            <v>Servicio de acompañamiento comunitario a los hogares en riesgo de desplazamiento, retornados o reubicados</v>
          </cell>
          <cell r="AC1968" t="str">
            <v>410107400</v>
          </cell>
          <cell r="AD1968" t="str">
            <v>Hogares apoyados con procesos de acompañamiento comunitario</v>
          </cell>
          <cell r="AE1968" t="str">
            <v>Número</v>
          </cell>
        </row>
        <row r="1969">
          <cell r="AA1969" t="str">
            <v>4101076</v>
          </cell>
          <cell r="AB1969" t="str">
            <v xml:space="preserve">Servicio de apoyo para el mejoramiento de condiciones de habitabilidad para población víctima de desplazamiento forzado </v>
          </cell>
          <cell r="AC1969" t="str">
            <v>410107600</v>
          </cell>
          <cell r="AD1969" t="str">
            <v>Hogares víctimas apoyados para el mejoramiento de condiciones de habitabilidad</v>
          </cell>
          <cell r="AE1969" t="str">
            <v>Número</v>
          </cell>
        </row>
        <row r="1970">
          <cell r="AA1970" t="str">
            <v>4101079</v>
          </cell>
          <cell r="AB1970" t="str">
            <v>Servicio de asistencia técnica a comunidades en temas de fortalecimiento del tejido social y construcción de escenarios comunitarios protectores de derechos</v>
          </cell>
          <cell r="AC1970" t="str">
            <v>410107900</v>
          </cell>
          <cell r="AD1970" t="str">
            <v>Acciones ejecutadas con las comunidades</v>
          </cell>
          <cell r="AE1970" t="str">
            <v>Número</v>
          </cell>
        </row>
        <row r="1971">
          <cell r="AA1971" t="str">
            <v>4101082</v>
          </cell>
          <cell r="AB1971" t="str">
            <v>Edificaciones para alojamiento temporal de víctimas desplazadas por el conflicto construidas y dotadas</v>
          </cell>
          <cell r="AC1971" t="str">
            <v>410108200</v>
          </cell>
          <cell r="AD1971" t="str">
            <v>Infraestructura para alojamiento temporal de víctimas desplazadas por el conflicto construidas y dotadas</v>
          </cell>
          <cell r="AE1971" t="str">
            <v>Número</v>
          </cell>
        </row>
        <row r="1972">
          <cell r="AA1972" t="str">
            <v>4101083</v>
          </cell>
          <cell r="AB1972" t="str">
            <v>Edificaciones para alojamiento temporal de víctimas desplazadas por el conflicto ampliadas</v>
          </cell>
          <cell r="AC1972" t="str">
            <v>410108300</v>
          </cell>
          <cell r="AD1972" t="str">
            <v>Infraestructura para alojamiento temporal de víctimas desplazadas por el conflicto ampliados</v>
          </cell>
          <cell r="AE1972" t="str">
            <v>Número</v>
          </cell>
        </row>
        <row r="1973">
          <cell r="AA1973" t="str">
            <v>4101084</v>
          </cell>
          <cell r="AB1973" t="str">
            <v>Edificaciones para alojamiento temporal de víctimas desplazadas por el conflicto adecuadas</v>
          </cell>
          <cell r="AC1973" t="str">
            <v>410108400</v>
          </cell>
          <cell r="AD1973" t="str">
            <v>Infraestructura para alojamiento temporal de víctimas desplazadas por el conflicto adecuados</v>
          </cell>
          <cell r="AE1973" t="str">
            <v>Número</v>
          </cell>
        </row>
        <row r="1974">
          <cell r="AA1974" t="str">
            <v>4101085</v>
          </cell>
          <cell r="AB1974" t="str">
            <v>Edificaciones para alojamiento temporal de víctimas desplazadas por el conflicto modificadas</v>
          </cell>
          <cell r="AC1974" t="str">
            <v>410108500</v>
          </cell>
          <cell r="AD1974" t="str">
            <v>Infraestructura para alojamiento temporal de víctimas desplazadas por el conflicto modificados</v>
          </cell>
          <cell r="AE1974" t="str">
            <v>Número</v>
          </cell>
        </row>
        <row r="1975">
          <cell r="AA1975" t="str">
            <v>4101086</v>
          </cell>
          <cell r="AB1975" t="str">
            <v>Edificaciones para alojamiento temporal de víctimas desplazadas por el conflicto restauradas</v>
          </cell>
          <cell r="AC1975" t="str">
            <v>410108600</v>
          </cell>
          <cell r="AD1975" t="str">
            <v>Infraestructura para alojamiento temporal de víctimas desplazadas por el conflicto restaurados</v>
          </cell>
          <cell r="AE1975" t="str">
            <v>Número</v>
          </cell>
        </row>
        <row r="1976">
          <cell r="AA1976" t="str">
            <v>4101087</v>
          </cell>
          <cell r="AB1976" t="str">
            <v>Edificaciones para alojamiento temporal de víctimas desplazadas por el conflicto con reforzamiento estructural</v>
          </cell>
          <cell r="AC1976" t="str">
            <v>410108700</v>
          </cell>
          <cell r="AD1976" t="str">
            <v>Infraestructura para alojamiento temporal de víctimas desplazadas por el conflicto con reforzamiento estructural</v>
          </cell>
          <cell r="AE1976" t="str">
            <v>Número</v>
          </cell>
        </row>
        <row r="1977">
          <cell r="AA1977" t="str">
            <v>4101089</v>
          </cell>
          <cell r="AB1977" t="str">
            <v>Servicios de museología</v>
          </cell>
          <cell r="AC1977" t="str">
            <v>410108900</v>
          </cell>
          <cell r="AD1977" t="str">
            <v>Proyectos expositivos realizados</v>
          </cell>
          <cell r="AE1977" t="str">
            <v>Número</v>
          </cell>
        </row>
        <row r="1978">
          <cell r="AA1978" t="str">
            <v>4101090</v>
          </cell>
          <cell r="AB1978" t="str">
            <v>Servicios de apoyo para el desarrollo de obras de infraestructura para la prevención y atención de emergencias humanitarias</v>
          </cell>
          <cell r="AC1978" t="str">
            <v>410109000</v>
          </cell>
          <cell r="AD1978" t="str">
            <v>Proyectos apoyados en ejecución de obras de infraestructura social</v>
          </cell>
          <cell r="AE1978" t="str">
            <v>Número</v>
          </cell>
        </row>
        <row r="1979">
          <cell r="AA1979" t="str">
            <v>4101091</v>
          </cell>
          <cell r="AB1979" t="str">
            <v>Servicio de rehabilitación psicosocial a víctimas del conflicto armado</v>
          </cell>
          <cell r="AC1979" t="str">
            <v>410109100</v>
          </cell>
          <cell r="AD1979" t="str">
            <v>Víctimas con rehabilitación psicosocial</v>
          </cell>
          <cell r="AE1979" t="str">
            <v>Número</v>
          </cell>
        </row>
        <row r="1980">
          <cell r="AA1980" t="str">
            <v>4101092</v>
          </cell>
          <cell r="AB1980" t="str">
            <v>Servicios de satisfacción y garantías de no repetición a víctimas del conflicto armado</v>
          </cell>
          <cell r="AC1980" t="str">
            <v>410109200</v>
          </cell>
          <cell r="AD1980" t="str">
            <v>Víctimas que acceden a medidas de satisfacción y de garantías de no repetición a nivel individual</v>
          </cell>
          <cell r="AE1980" t="str">
            <v>Número</v>
          </cell>
        </row>
        <row r="1981">
          <cell r="AA1981" t="str">
            <v>4101094</v>
          </cell>
          <cell r="AB1981" t="str">
            <v>Servicio de reparación simbólica</v>
          </cell>
          <cell r="AC1981" t="str">
            <v>410109400</v>
          </cell>
          <cell r="AD1981" t="str">
            <v>Medidas de reparación simbólica apoyadas</v>
          </cell>
          <cell r="AE1981" t="str">
            <v>Número</v>
          </cell>
        </row>
        <row r="1982">
          <cell r="AA1982" t="str">
            <v>4101097</v>
          </cell>
          <cell r="AB1982" t="str">
            <v>Servicio de investigación de reconstrucción de hechos relacionados con el conflicto</v>
          </cell>
          <cell r="AC1982" t="str">
            <v>410109700</v>
          </cell>
          <cell r="AD1982" t="str">
            <v>Iniciativas de investigación de memoria histórica sobre el conflicto armado realizados</v>
          </cell>
          <cell r="AE1982" t="str">
            <v>Número</v>
          </cell>
        </row>
        <row r="1983">
          <cell r="AA1983" t="str">
            <v>4101098</v>
          </cell>
          <cell r="AB1983" t="str">
            <v>Servicios de acompañamiento a la implementación de la política pública de Archivos de Derechos Humanos</v>
          </cell>
          <cell r="AC1983" t="str">
            <v>410109800</v>
          </cell>
          <cell r="AD1983" t="str">
            <v>Jornadas de acompañamiento realizadas</v>
          </cell>
          <cell r="AE1983" t="str">
            <v>Número</v>
          </cell>
        </row>
        <row r="1984">
          <cell r="AA1984" t="str">
            <v>4101099</v>
          </cell>
          <cell r="AB1984" t="str">
            <v>Servicio de ayuda humanitaria en prevención, inmediatez y  emergencia en especie</v>
          </cell>
          <cell r="AC1984" t="str">
            <v>410109900</v>
          </cell>
          <cell r="AD1984" t="str">
            <v>Hogares víctimas con ayuda humanitaria en especie</v>
          </cell>
          <cell r="AE1984" t="str">
            <v>Número</v>
          </cell>
        </row>
        <row r="1985">
          <cell r="AA1985" t="str">
            <v>4101100</v>
          </cell>
          <cell r="AB1985" t="str">
            <v>Servicio de asistencia humanitaria a víctimas del conflicto armado</v>
          </cell>
          <cell r="AC1985" t="str">
            <v>410110000</v>
          </cell>
          <cell r="AD1985" t="str">
            <v>Hogares víctimas con atención humanitaria</v>
          </cell>
          <cell r="AE1985" t="str">
            <v>Número</v>
          </cell>
        </row>
        <row r="1986">
          <cell r="AA1986" t="str">
            <v>4101101</v>
          </cell>
          <cell r="AB1986" t="str">
            <v xml:space="preserve">Servicio de programación artística, cultural y académica </v>
          </cell>
          <cell r="AC1986" t="str">
            <v>410110100</v>
          </cell>
          <cell r="AD1986" t="str">
            <v>Prácticas artísticas, culturales y pedagógicas implementadas</v>
          </cell>
          <cell r="AE1986" t="str">
            <v>Número</v>
          </cell>
        </row>
        <row r="1987">
          <cell r="AA1987" t="str">
            <v>4101103</v>
          </cell>
          <cell r="AB1987" t="str">
            <v>Documentos de planeación</v>
          </cell>
          <cell r="AC1987" t="str">
            <v>410110300</v>
          </cell>
          <cell r="AD1987" t="str">
            <v>Documentos de planeación elaborados</v>
          </cell>
          <cell r="AE1987" t="str">
            <v>Número</v>
          </cell>
        </row>
        <row r="1988">
          <cell r="AA1988" t="str">
            <v>4101104</v>
          </cell>
          <cell r="AB1988" t="str">
            <v>Servicio de acompañamiento a la implementación de planes de prevención, protección y atención a las comunidades étnicas</v>
          </cell>
          <cell r="AC1988" t="str">
            <v>410110400</v>
          </cell>
          <cell r="AD1988" t="str">
            <v>Planes de prevención, protección y atención para comunidades Negras, Afrocolombianas Raizales y Palenqueras acompañados en su implementación</v>
          </cell>
          <cell r="AE1988" t="str">
            <v>Número</v>
          </cell>
        </row>
        <row r="1989">
          <cell r="AA1989" t="str">
            <v>4102001</v>
          </cell>
          <cell r="AB1989" t="str">
            <v>Servicio de atención integral a la primera infancia</v>
          </cell>
          <cell r="AC1989" t="str">
            <v>410200100</v>
          </cell>
          <cell r="AD1989" t="str">
            <v>Niños y niñas atendidos en Servicio integrales</v>
          </cell>
          <cell r="AE1989" t="str">
            <v>Número</v>
          </cell>
        </row>
        <row r="1990">
          <cell r="AA1990" t="str">
            <v>4102002</v>
          </cell>
          <cell r="AB1990" t="str">
            <v>Servicio de atención tradicional a la primera infancia</v>
          </cell>
          <cell r="AC1990" t="str">
            <v>410200200</v>
          </cell>
          <cell r="AD1990" t="str">
            <v>Niños y niñas atendidos en Servicio tradicionales</v>
          </cell>
          <cell r="AE1990" t="str">
            <v>Número</v>
          </cell>
        </row>
        <row r="1991">
          <cell r="AA1991" t="str">
            <v>4102003</v>
          </cell>
          <cell r="AB1991" t="str">
            <v>Servicio de educación informal a los agentes educativos</v>
          </cell>
          <cell r="AC1991" t="str">
            <v>410200300</v>
          </cell>
          <cell r="AD1991" t="str">
            <v>Agentes educativos cualificados</v>
          </cell>
          <cell r="AE1991" t="str">
            <v>Número</v>
          </cell>
        </row>
        <row r="1992">
          <cell r="AA1992" t="str">
            <v>4102004</v>
          </cell>
          <cell r="AB1992" t="str">
            <v>Edificaciones para la atención integral a la primera infancia construidas</v>
          </cell>
          <cell r="AC1992" t="str">
            <v>410200400</v>
          </cell>
          <cell r="AD1992" t="str">
            <v>Edificaciones de atención integral a la primera infancia construidas</v>
          </cell>
          <cell r="AE1992" t="str">
            <v>Número</v>
          </cell>
        </row>
        <row r="1993">
          <cell r="AA1993" t="str">
            <v>4102005</v>
          </cell>
          <cell r="AB1993" t="str">
            <v>Edificaciones de atención a la primera infancia adecuadas</v>
          </cell>
          <cell r="AC1993" t="str">
            <v>410200500</v>
          </cell>
          <cell r="AD1993" t="str">
            <v>Edificaciones de atención a la primera infancia adecuadas</v>
          </cell>
          <cell r="AE1993" t="str">
            <v>Número</v>
          </cell>
        </row>
        <row r="1994">
          <cell r="AA1994" t="str">
            <v>4102006</v>
          </cell>
          <cell r="AB1994" t="str">
            <v>Edificaciones de atención a la primera infancia dotadas</v>
          </cell>
          <cell r="AC1994" t="str">
            <v>410200600</v>
          </cell>
          <cell r="AD1994" t="str">
            <v>Edificaciones  de atención a la primera infancia dotadas</v>
          </cell>
          <cell r="AE1994" t="str">
            <v>Número</v>
          </cell>
        </row>
        <row r="1995">
          <cell r="AA1995" t="str">
            <v>4102007</v>
          </cell>
          <cell r="AB1995" t="str">
            <v>Edificaciones de atención a la primera infancia remodeladas</v>
          </cell>
          <cell r="AC1995" t="str">
            <v>410200700</v>
          </cell>
          <cell r="AD1995" t="str">
            <v>Edificaciones  de atención a la primera infancia remodeladas</v>
          </cell>
          <cell r="AE1995" t="str">
            <v>Número</v>
          </cell>
        </row>
        <row r="1996">
          <cell r="AA1996" t="str">
            <v>4102008</v>
          </cell>
          <cell r="AB1996" t="str">
            <v>Edificaciones de atención a la primera infancia ampliadas</v>
          </cell>
          <cell r="AC1996" t="str">
            <v>410200800</v>
          </cell>
          <cell r="AD1996" t="str">
            <v>Edificaciones de atención a la primera infancia ampliadas</v>
          </cell>
          <cell r="AE1996" t="str">
            <v>Número</v>
          </cell>
        </row>
        <row r="1997">
          <cell r="AA1997" t="str">
            <v>4102009</v>
          </cell>
          <cell r="AB1997" t="str">
            <v>Edificaciones de atención a la primera infancia modificadas</v>
          </cell>
          <cell r="AC1997" t="str">
            <v>410200900</v>
          </cell>
          <cell r="AD1997" t="str">
            <v>Edificaciones de atención a la primera infancia modificadas</v>
          </cell>
          <cell r="AE1997" t="str">
            <v>Número</v>
          </cell>
        </row>
        <row r="1998">
          <cell r="AA1998" t="str">
            <v>4102010</v>
          </cell>
          <cell r="AB1998" t="str">
            <v>Edificaciones de atención a la primera infancia restauradas</v>
          </cell>
          <cell r="AC1998" t="str">
            <v>410201000</v>
          </cell>
          <cell r="AD1998" t="str">
            <v>Edificaciones de atención a la primera infancia restauradas</v>
          </cell>
          <cell r="AE1998" t="str">
            <v>Número</v>
          </cell>
        </row>
        <row r="1999">
          <cell r="AA1999" t="str">
            <v>4102011</v>
          </cell>
          <cell r="AB1999" t="str">
            <v>Edificaciones de atención a la primera infancia con reforzamiento estructural</v>
          </cell>
          <cell r="AC1999" t="str">
            <v>410201100</v>
          </cell>
          <cell r="AD1999" t="str">
            <v>Edificaciones de atención a la primera infancia con reforzamiento estructural</v>
          </cell>
          <cell r="AE1999" t="str">
            <v>Número</v>
          </cell>
        </row>
        <row r="2000">
          <cell r="AA2000" t="str">
            <v>4102026</v>
          </cell>
          <cell r="AB2000" t="str">
            <v>Centros de Atención Especializada - CAE para el restablecimiento de derechos construidos</v>
          </cell>
          <cell r="AC2000" t="str">
            <v>410202600</v>
          </cell>
          <cell r="AD2000" t="str">
            <v>Centros de Atención Especializada - CAE para el restablecimiento de derechos construidos</v>
          </cell>
          <cell r="AE2000" t="str">
            <v>Número</v>
          </cell>
        </row>
        <row r="2001">
          <cell r="AA2001" t="str">
            <v>4102027</v>
          </cell>
          <cell r="AB2001" t="str">
            <v>Centros de Atención Especializada - CAE para el restablecimiento de derechos adecuados</v>
          </cell>
          <cell r="AC2001" t="str">
            <v>410202700</v>
          </cell>
          <cell r="AD2001" t="str">
            <v>Centros de Atención Especializada - CAE para el restablecimiento de derechos adecuados</v>
          </cell>
          <cell r="AE2001" t="str">
            <v>Número</v>
          </cell>
        </row>
        <row r="2002">
          <cell r="AA2002" t="str">
            <v>4102028</v>
          </cell>
          <cell r="AB2002" t="str">
            <v>Centros de Atención Especializada - CAE para el restablecimiento de derechos dotados</v>
          </cell>
          <cell r="AC2002" t="str">
            <v>410202800</v>
          </cell>
          <cell r="AD2002" t="str">
            <v>Centros de Atención Especializada - CAE para el restablecimiento de derechos dotados</v>
          </cell>
          <cell r="AE2002" t="str">
            <v>Número</v>
          </cell>
        </row>
        <row r="2003">
          <cell r="AA2003" t="str">
            <v>4102029</v>
          </cell>
          <cell r="AB2003" t="str">
            <v>Centros de Atención Especializada - CAE para el restablecimiento de derechos remodelados</v>
          </cell>
          <cell r="AC2003" t="str">
            <v>410202900</v>
          </cell>
          <cell r="AD2003" t="str">
            <v>Centros de Atención Especializada - CAE para el restablecimiento de derechos remodelados</v>
          </cell>
          <cell r="AE2003" t="str">
            <v>Número</v>
          </cell>
        </row>
        <row r="2004">
          <cell r="AA2004" t="str">
            <v>4102030</v>
          </cell>
          <cell r="AB2004" t="str">
            <v>Centros de Atención Especializada - CAE para el restablecimiento de derechos ampliados</v>
          </cell>
          <cell r="AC2004" t="str">
            <v>410203000</v>
          </cell>
          <cell r="AD2004" t="str">
            <v>Centros de Atención Especializada - CAE para el restablecimiento de derechos ampliados</v>
          </cell>
          <cell r="AE2004" t="str">
            <v>Número</v>
          </cell>
        </row>
        <row r="2005">
          <cell r="AA2005" t="str">
            <v>4102031</v>
          </cell>
          <cell r="AB2005" t="str">
            <v>Centros de Atención Especializada - CAE para el restablecimiento de derechos modificados</v>
          </cell>
          <cell r="AC2005" t="str">
            <v>410203100</v>
          </cell>
          <cell r="AD2005" t="str">
            <v>Centros de Atención Especializada -  CAE para el restablecimiento de derechos modificados</v>
          </cell>
          <cell r="AE2005" t="str">
            <v>Número</v>
          </cell>
        </row>
        <row r="2006">
          <cell r="AA2006" t="str">
            <v>4102032</v>
          </cell>
          <cell r="AB2006" t="str">
            <v>Centros de Atención Especializada - CAE para el restablecimiento de derechos restaurados</v>
          </cell>
          <cell r="AC2006" t="str">
            <v>410203200</v>
          </cell>
          <cell r="AD2006" t="str">
            <v>Centros de Atención Especializada - CAE para el restablecimiento de derechos restaurados</v>
          </cell>
          <cell r="AE2006" t="str">
            <v>Número</v>
          </cell>
        </row>
        <row r="2007">
          <cell r="AA2007" t="str">
            <v>4102033</v>
          </cell>
          <cell r="AB2007" t="str">
            <v>Centros de Atención Especializada - CAE para el restablecimiento de derechos con reforzamiento estructural</v>
          </cell>
          <cell r="AC2007" t="str">
            <v>410203300</v>
          </cell>
          <cell r="AD2007" t="str">
            <v>Centros de Atención Especializada - CAE para el restablecimiento de derechos con reforzamiento estructural</v>
          </cell>
          <cell r="AE2007" t="str">
            <v>Número</v>
          </cell>
        </row>
        <row r="2008">
          <cell r="AA2008" t="str">
            <v>4102034</v>
          </cell>
          <cell r="AB2008" t="str">
            <v>Centros de Atención Especializada - CAE para el restablecimiento de derechos construidos y dotados</v>
          </cell>
          <cell r="AC2008" t="str">
            <v>410203400</v>
          </cell>
          <cell r="AD2008" t="str">
            <v>Centros de Atención Especializada - CAE para el restablecimiento de derechos construidos y dotados</v>
          </cell>
          <cell r="AE2008" t="str">
            <v>Número</v>
          </cell>
        </row>
        <row r="2009">
          <cell r="AA2009" t="str">
            <v>4102035</v>
          </cell>
          <cell r="AB2009" t="str">
            <v>Documentos de lineamientos técnicos</v>
          </cell>
          <cell r="AC2009" t="str">
            <v>410203500</v>
          </cell>
          <cell r="AD2009" t="str">
            <v>Documentos de lineamientos técnicos realizados</v>
          </cell>
          <cell r="AE2009" t="str">
            <v>Número</v>
          </cell>
        </row>
        <row r="2010">
          <cell r="AA2010" t="str">
            <v>4102038</v>
          </cell>
          <cell r="AB2010" t="str">
            <v>Servicio dirigidos a la atención de niños, niñas, adolescentes y jóvenes, con enfoque pedagógico y restaurativo encaminados a la inclusión social</v>
          </cell>
          <cell r="AC2010" t="str">
            <v>410203800</v>
          </cell>
          <cell r="AD2010" t="str">
            <v>Niños, niñas, adolescentes y jóvenes atendidios en los servicios de restablecimiento en la administración de justicia</v>
          </cell>
          <cell r="AE2010" t="str">
            <v>Número</v>
          </cell>
        </row>
        <row r="2011">
          <cell r="AA2011" t="str">
            <v>4102040</v>
          </cell>
          <cell r="AB2011" t="str">
            <v>Documentos metodológicos</v>
          </cell>
          <cell r="AC2011" t="str">
            <v>410204000</v>
          </cell>
          <cell r="AD2011" t="str">
            <v>Documentos metodológicos realizados</v>
          </cell>
          <cell r="AE2011" t="str">
            <v>Número</v>
          </cell>
        </row>
        <row r="2012">
          <cell r="AA2012" t="str">
            <v>4102041</v>
          </cell>
          <cell r="AB2012" t="str">
            <v>Servicio de asistencia técnica en el ciclo de políticas públicas de familia y otras relacionadas</v>
          </cell>
          <cell r="AC2012" t="str">
            <v>410204100</v>
          </cell>
          <cell r="AD2012" t="str">
            <v>Instituciones y entidades asistidas técnicamente</v>
          </cell>
          <cell r="AE2012" t="str">
            <v>Número</v>
          </cell>
        </row>
        <row r="2013">
          <cell r="AA2013" t="str">
            <v>4102042</v>
          </cell>
          <cell r="AB2013" t="str">
            <v>Servicio de asistencia técnica a comunidades en temas de fortalecimiento del tejido social y construcción de escenarios comunitarios protectores de derechos</v>
          </cell>
          <cell r="AC2013" t="str">
            <v>410204200</v>
          </cell>
          <cell r="AD2013" t="str">
            <v>Acciones ejecutadas con las comunidades</v>
          </cell>
          <cell r="AE2013" t="str">
            <v>Número</v>
          </cell>
        </row>
        <row r="2014">
          <cell r="AA2014" t="str">
            <v>4102043</v>
          </cell>
          <cell r="AB2014" t="str">
            <v>Servicio de promoción de temas de dinámica relacional y desarrollo autónomo</v>
          </cell>
          <cell r="AC2014" t="str">
            <v>410204300</v>
          </cell>
          <cell r="AD2014" t="str">
            <v>Familias atendidas</v>
          </cell>
          <cell r="AE2014" t="str">
            <v>Número</v>
          </cell>
        </row>
        <row r="2015">
          <cell r="AA2015" t="str">
            <v>4102045</v>
          </cell>
          <cell r="AB2015" t="str">
            <v>Servicios de educación informal a niños, niñas, adolescentes  y jóvenes para el reconocimiento de sus derechos</v>
          </cell>
          <cell r="AC2015" t="str">
            <v>410204500</v>
          </cell>
          <cell r="AD2015" t="str">
            <v>Personas capacitadas</v>
          </cell>
          <cell r="AE2015" t="str">
            <v>Número</v>
          </cell>
        </row>
        <row r="2016">
          <cell r="AA2016" t="str">
            <v>4102046</v>
          </cell>
          <cell r="AB2016" t="str">
            <v>Servicios de promoción de los derechos de los niños, niñas, adolescentes y jóvenes</v>
          </cell>
          <cell r="AC2016" t="str">
            <v>410204600</v>
          </cell>
          <cell r="AD2016" t="str">
            <v>Campañas de promoción realizadas</v>
          </cell>
          <cell r="AE2016" t="str">
            <v>Número</v>
          </cell>
        </row>
        <row r="2017">
          <cell r="AA2017" t="str">
            <v>4102047</v>
          </cell>
          <cell r="AB2017" t="str">
            <v>Servicios de asistencia técnica en políticas públicas de infancia, adolescencia y juventud</v>
          </cell>
          <cell r="AC2017" t="str">
            <v>410204700</v>
          </cell>
          <cell r="AD2017" t="str">
            <v>Agentes de la institucionalidad de infancia, adolescencia y juventud  asistidos técnicamente</v>
          </cell>
          <cell r="AE2017" t="str">
            <v>Número</v>
          </cell>
        </row>
        <row r="2018">
          <cell r="AA2018" t="str">
            <v>4102048</v>
          </cell>
          <cell r="AB2018" t="str">
            <v xml:space="preserve">Edificaciones de atención a la adolescencia y juventud construidas </v>
          </cell>
          <cell r="AC2018" t="str">
            <v>410204800</v>
          </cell>
          <cell r="AD2018" t="str">
            <v>Edificaciones de atención a la adolescencia y juventud construidas</v>
          </cell>
          <cell r="AE2018" t="str">
            <v>Número</v>
          </cell>
        </row>
        <row r="2019">
          <cell r="AA2019" t="str">
            <v>4102049</v>
          </cell>
          <cell r="AB2019" t="str">
            <v>Edificaciones de atención a la adolescencia y juventud adecuadas</v>
          </cell>
          <cell r="AC2019" t="str">
            <v>410204900</v>
          </cell>
          <cell r="AD2019" t="str">
            <v>Edificaciones de atención a la adolescencia y juventud adecuadas</v>
          </cell>
          <cell r="AE2019" t="str">
            <v>Número</v>
          </cell>
        </row>
        <row r="2020">
          <cell r="AA2020" t="str">
            <v>4102050</v>
          </cell>
          <cell r="AB2020" t="str">
            <v>Edificaciones de atención a la adolescencia y juventud dotadas</v>
          </cell>
          <cell r="AC2020" t="str">
            <v>410205000</v>
          </cell>
          <cell r="AD2020" t="str">
            <v>Edificaciones de atención a la adolescencia y juventud dotadas</v>
          </cell>
          <cell r="AE2020" t="str">
            <v>Número</v>
          </cell>
        </row>
        <row r="2021">
          <cell r="AA2021" t="str">
            <v>4102051</v>
          </cell>
          <cell r="AB2021" t="str">
            <v>Documentos de planeación</v>
          </cell>
          <cell r="AC2021" t="str">
            <v>410205100</v>
          </cell>
          <cell r="AD2021" t="str">
            <v>Documentos de planeación elaborados</v>
          </cell>
          <cell r="AE2021" t="str">
            <v>Número</v>
          </cell>
        </row>
        <row r="2022">
          <cell r="AA2022" t="str">
            <v>4102052</v>
          </cell>
          <cell r="AB2022" t="str">
            <v>Servicio de protección integral a niños, niñas, adolescentes y jóvenes</v>
          </cell>
          <cell r="AC2022" t="str">
            <v>410205200</v>
          </cell>
          <cell r="AD2022" t="str">
            <v>Niños, niñas, adolescentes y jóvenes beneficiados</v>
          </cell>
          <cell r="AE2022" t="str">
            <v>Número</v>
          </cell>
        </row>
        <row r="2023">
          <cell r="AA2023" t="str">
            <v>4103004</v>
          </cell>
          <cell r="AB2023" t="str">
            <v>Servicio de educación para el trabajo a la población vulnerable</v>
          </cell>
          <cell r="AC2023" t="str">
            <v>410300400</v>
          </cell>
          <cell r="AD2023" t="str">
            <v>Personas inscritas</v>
          </cell>
          <cell r="AE2023" t="str">
            <v>Número</v>
          </cell>
        </row>
        <row r="2024">
          <cell r="AA2024" t="str">
            <v>4103005</v>
          </cell>
          <cell r="AB2024" t="str">
            <v>Servicio de asistencia técnica para el emprendimiento</v>
          </cell>
          <cell r="AC2024" t="str">
            <v>410300500</v>
          </cell>
          <cell r="AD2024" t="str">
            <v>Proyectos productivos formulados</v>
          </cell>
          <cell r="AE2024" t="str">
            <v>Número</v>
          </cell>
        </row>
        <row r="2025">
          <cell r="AA2025" t="str">
            <v>4103008</v>
          </cell>
          <cell r="AB2025" t="str">
            <v>Servicio de asistencia técnica en alianzas para la comercialización</v>
          </cell>
          <cell r="AC2025" t="str">
            <v>410300800</v>
          </cell>
          <cell r="AD2025" t="str">
            <v xml:space="preserve">Personas asistidas técnicamente </v>
          </cell>
          <cell r="AE2025" t="str">
            <v>Número</v>
          </cell>
        </row>
        <row r="2026">
          <cell r="AA2026" t="str">
            <v>4103009</v>
          </cell>
          <cell r="AB2026" t="str">
            <v>Servicio de asistencia en temas de desarrollo de habilidades no cognitivas para la inclusión productiva</v>
          </cell>
          <cell r="AC2026" t="str">
            <v>410300900</v>
          </cell>
          <cell r="AD2026" t="str">
            <v xml:space="preserve">Personas asistidas en temas  de desarrollo de habilidades no cognitivas </v>
          </cell>
          <cell r="AE2026" t="str">
            <v>Número</v>
          </cell>
        </row>
        <row r="2027">
          <cell r="AA2027" t="str">
            <v>4103010</v>
          </cell>
          <cell r="AB2027" t="str">
            <v>Servicio de gestión para la colocación de empleo</v>
          </cell>
          <cell r="AC2027" t="str">
            <v>410301000</v>
          </cell>
          <cell r="AD2027" t="str">
            <v>Personas vinculadas a empleo formal para población vulnerable</v>
          </cell>
          <cell r="AE2027" t="str">
            <v>Número</v>
          </cell>
        </row>
        <row r="2028">
          <cell r="AA2028" t="str">
            <v>4103015</v>
          </cell>
          <cell r="AB2028" t="str">
            <v>Servicio de información para la atención de población vulnerable</v>
          </cell>
          <cell r="AC2028" t="str">
            <v>410301500</v>
          </cell>
          <cell r="AD2028" t="str">
            <v>Usuarios del sistema</v>
          </cell>
          <cell r="AE2028" t="str">
            <v>Número</v>
          </cell>
        </row>
        <row r="2029">
          <cell r="AA2029" t="str">
            <v>4103017</v>
          </cell>
          <cell r="AB2029" t="str">
            <v>Servicio de entrega de raciones de alimentos</v>
          </cell>
          <cell r="AC2029" t="str">
            <v>410301700</v>
          </cell>
          <cell r="AD2029" t="str">
            <v>Personas beneficiadas con raciones de alimentos</v>
          </cell>
          <cell r="AE2029" t="str">
            <v>Número</v>
          </cell>
        </row>
        <row r="2030">
          <cell r="AA2030" t="str">
            <v>4103018</v>
          </cell>
          <cell r="AB2030" t="str">
            <v>Comedores comunitarios construidos</v>
          </cell>
          <cell r="AC2030" t="str">
            <v>410301800</v>
          </cell>
          <cell r="AD2030" t="str">
            <v>Comedores comunitarios construidos</v>
          </cell>
          <cell r="AE2030" t="str">
            <v>Número</v>
          </cell>
        </row>
        <row r="2031">
          <cell r="AA2031" t="str">
            <v>4103019</v>
          </cell>
          <cell r="AB2031" t="str">
            <v>Comedores comunitarios ampliados</v>
          </cell>
          <cell r="AC2031" t="str">
            <v>410301900</v>
          </cell>
          <cell r="AD2031" t="str">
            <v>Comedores comunitarios ampliados</v>
          </cell>
          <cell r="AE2031" t="str">
            <v>Número</v>
          </cell>
        </row>
        <row r="2032">
          <cell r="AA2032" t="str">
            <v>4103020</v>
          </cell>
          <cell r="AB2032" t="str">
            <v>Comedores comunitarios adecuados</v>
          </cell>
          <cell r="AC2032" t="str">
            <v>410302000</v>
          </cell>
          <cell r="AD2032" t="str">
            <v>Comedores comunitarios adecuados</v>
          </cell>
          <cell r="AE2032" t="str">
            <v>Número</v>
          </cell>
        </row>
        <row r="2033">
          <cell r="AA2033" t="str">
            <v>4103021</v>
          </cell>
          <cell r="AB2033" t="str">
            <v>Comedores comunitarios modificados</v>
          </cell>
          <cell r="AC2033" t="str">
            <v>410302100</v>
          </cell>
          <cell r="AD2033" t="str">
            <v>Comedores comunitarios modificados</v>
          </cell>
          <cell r="AE2033" t="str">
            <v>Número</v>
          </cell>
        </row>
        <row r="2034">
          <cell r="AA2034" t="str">
            <v>4103022</v>
          </cell>
          <cell r="AB2034" t="str">
            <v>Comedores comunitarios restaurados</v>
          </cell>
          <cell r="AC2034" t="str">
            <v>410302200</v>
          </cell>
          <cell r="AD2034" t="str">
            <v>Comedores comunitarios restaurados</v>
          </cell>
          <cell r="AE2034" t="str">
            <v>Número</v>
          </cell>
        </row>
        <row r="2035">
          <cell r="AA2035" t="str">
            <v>4103023</v>
          </cell>
          <cell r="AB2035" t="str">
            <v>Comedores comunitarios con reforzamiento estructural</v>
          </cell>
          <cell r="AC2035" t="str">
            <v>410302300</v>
          </cell>
          <cell r="AD2035" t="str">
            <v>Comedores comunitarios con reforzamiento estructural</v>
          </cell>
          <cell r="AE2035" t="str">
            <v>Número</v>
          </cell>
        </row>
        <row r="2036">
          <cell r="AA2036" t="str">
            <v>4103024</v>
          </cell>
          <cell r="AB2036" t="str">
            <v>Comedores comunitarios dotados</v>
          </cell>
          <cell r="AC2036" t="str">
            <v>410302400</v>
          </cell>
          <cell r="AD2036" t="str">
            <v>Comedores comunitarios dotados</v>
          </cell>
          <cell r="AE2036" t="str">
            <v>Número</v>
          </cell>
        </row>
        <row r="2037">
          <cell r="AA2037" t="str">
            <v>4103025</v>
          </cell>
          <cell r="AB2037" t="str">
            <v>Centros comunitarios construidos</v>
          </cell>
          <cell r="AC2037" t="str">
            <v>410302500</v>
          </cell>
          <cell r="AD2037" t="str">
            <v>Centros comunitarios construidos</v>
          </cell>
          <cell r="AE2037" t="str">
            <v>Número</v>
          </cell>
        </row>
        <row r="2038">
          <cell r="AA2038" t="str">
            <v>4103026</v>
          </cell>
          <cell r="AB2038" t="str">
            <v>Centros comunitarios ampliados</v>
          </cell>
          <cell r="AC2038" t="str">
            <v>410302600</v>
          </cell>
          <cell r="AD2038" t="str">
            <v>Centros comunitarios ampliados</v>
          </cell>
          <cell r="AE2038" t="str">
            <v>Número</v>
          </cell>
        </row>
        <row r="2039">
          <cell r="AA2039" t="str">
            <v>4103027</v>
          </cell>
          <cell r="AB2039" t="str">
            <v>Centros comunitarios adecuados</v>
          </cell>
          <cell r="AC2039" t="str">
            <v>410302700</v>
          </cell>
          <cell r="AD2039" t="str">
            <v>Centros comunitarios adecuados</v>
          </cell>
          <cell r="AE2039" t="str">
            <v>Número</v>
          </cell>
        </row>
        <row r="2040">
          <cell r="AA2040" t="str">
            <v>4103028</v>
          </cell>
          <cell r="AB2040" t="str">
            <v>Centros comunitarios modificados</v>
          </cell>
          <cell r="AC2040" t="str">
            <v>410302800</v>
          </cell>
          <cell r="AD2040" t="str">
            <v>Centros comunitarios modificados</v>
          </cell>
          <cell r="AE2040" t="str">
            <v>Número</v>
          </cell>
        </row>
        <row r="2041">
          <cell r="AA2041" t="str">
            <v>4103029</v>
          </cell>
          <cell r="AB2041" t="str">
            <v>Centros comunitarios restaurados</v>
          </cell>
          <cell r="AC2041" t="str">
            <v>410302900</v>
          </cell>
          <cell r="AD2041" t="str">
            <v>Centros comunitarios restaurados</v>
          </cell>
          <cell r="AE2041" t="str">
            <v>Número</v>
          </cell>
        </row>
        <row r="2042">
          <cell r="AA2042" t="str">
            <v>4103030</v>
          </cell>
          <cell r="AB2042" t="str">
            <v>Centros comunitarios con reforzamiento estructural</v>
          </cell>
          <cell r="AC2042" t="str">
            <v>410303000</v>
          </cell>
          <cell r="AD2042" t="str">
            <v>Centros comunitarios con  reforzamiento estructural</v>
          </cell>
          <cell r="AE2042" t="str">
            <v>Número</v>
          </cell>
        </row>
        <row r="2043">
          <cell r="AA2043" t="str">
            <v>4103031</v>
          </cell>
          <cell r="AB2043" t="str">
            <v>Centros comunitarios dotados</v>
          </cell>
          <cell r="AC2043" t="str">
            <v>410303100</v>
          </cell>
          <cell r="AD2043" t="str">
            <v>Centros comunitarios dotados</v>
          </cell>
          <cell r="AE2043" t="str">
            <v>Número</v>
          </cell>
        </row>
        <row r="2044">
          <cell r="AA2044" t="str">
            <v>4103050</v>
          </cell>
          <cell r="AB2044" t="str">
            <v>Servicio de acompañamiento familiar y comunitario para la superación de la pobreza</v>
          </cell>
          <cell r="AC2044" t="str">
            <v>410305000</v>
          </cell>
          <cell r="AD2044" t="str">
            <v>Hogares con acompañamiento familiar</v>
          </cell>
          <cell r="AE2044" t="str">
            <v>Número</v>
          </cell>
        </row>
        <row r="2045">
          <cell r="AA2045" t="str">
            <v>4103051</v>
          </cell>
          <cell r="AB2045" t="str">
            <v>Servicio de asistencia técnica para el autoconsumo de los hogares en situación de vulnerabilidad social</v>
          </cell>
          <cell r="AC2045" t="str">
            <v>410305100</v>
          </cell>
          <cell r="AD2045" t="str">
            <v>Hogares asistidos técnicamente</v>
          </cell>
          <cell r="AE2045" t="str">
            <v>Número</v>
          </cell>
        </row>
        <row r="2046">
          <cell r="AA2046" t="str">
            <v>4103052</v>
          </cell>
          <cell r="AB2046" t="str">
            <v>Servicio de gestión de oferta social para la población vulnerable</v>
          </cell>
          <cell r="AC2046" t="str">
            <v>410305200</v>
          </cell>
          <cell r="AD2046" t="str">
            <v>Beneficiarios potenciales para quienes se gestiona la oferta social</v>
          </cell>
          <cell r="AE2046" t="str">
            <v>Número</v>
          </cell>
        </row>
        <row r="2047">
          <cell r="AA2047" t="str">
            <v>4103053</v>
          </cell>
          <cell r="AB2047" t="str">
            <v>Servicio de asistencia técnica para el mejoramiento de hábitos alimentarios</v>
          </cell>
          <cell r="AC2047" t="str">
            <v>410305300</v>
          </cell>
          <cell r="AD2047" t="str">
            <v>Hogares asistidos técnicamente para el mejoramiento de hábitos alimenticios</v>
          </cell>
          <cell r="AE2047" t="str">
            <v>Número</v>
          </cell>
        </row>
        <row r="2048">
          <cell r="AA2048" t="str">
            <v>4103054</v>
          </cell>
          <cell r="AB2048" t="str">
            <v>Servicio de monitoreo y seguimiento a las intervenciones implementadas para la inclusión social y productiva de la población en situación de vulnerabilidad</v>
          </cell>
          <cell r="AC2048" t="str">
            <v>410305400</v>
          </cell>
          <cell r="AD2048" t="str">
            <v>Informes de monitoreo y seguimiento elaborados</v>
          </cell>
          <cell r="AE2048" t="str">
            <v>Número</v>
          </cell>
        </row>
        <row r="2049">
          <cell r="AA2049" t="str">
            <v>4103055</v>
          </cell>
          <cell r="AB2049" t="str">
            <v>Servicio de apoyo para las unidades productivas para el autoconsumo de los hogares en situación de vulnerabilidad social</v>
          </cell>
          <cell r="AC2049" t="str">
            <v>410305500</v>
          </cell>
          <cell r="AD2049" t="str">
            <v>Unidades productivas para el autoconsumo instaladas</v>
          </cell>
          <cell r="AE2049" t="str">
            <v>Número</v>
          </cell>
        </row>
        <row r="2050">
          <cell r="AA2050" t="str">
            <v>4103057</v>
          </cell>
          <cell r="AB2050" t="str">
            <v>Servicio de apoyo a unidades productivas individuales para la generación de ingresos</v>
          </cell>
          <cell r="AC2050" t="str">
            <v>410305700</v>
          </cell>
          <cell r="AD2050" t="str">
            <v>Unidades productivas capitalizadas</v>
          </cell>
          <cell r="AE2050" t="str">
            <v>Número</v>
          </cell>
        </row>
        <row r="2051">
          <cell r="AA2051" t="str">
            <v>4103058</v>
          </cell>
          <cell r="AB2051" t="str">
            <v>Servicio de apoyo para el fortalecimiento de unidades productivas colectivas para la generación de ingresos</v>
          </cell>
          <cell r="AC2051" t="str">
            <v>410305800</v>
          </cell>
          <cell r="AD2051" t="str">
            <v>Unidades productivas colectivas fortalecidas</v>
          </cell>
          <cell r="AE2051" t="str">
            <v>Número</v>
          </cell>
        </row>
        <row r="2052">
          <cell r="AA2052" t="str">
            <v>4103059</v>
          </cell>
          <cell r="AB2052" t="str">
            <v>Servicio de asistencia técnica para fortalecimiento de unidades productivas colectivas para la generación de ingresos</v>
          </cell>
          <cell r="AC2052" t="str">
            <v>410305900</v>
          </cell>
          <cell r="AD2052" t="str">
            <v>Unidades productivas colectivas con asistencia técnica</v>
          </cell>
          <cell r="AE2052" t="str">
            <v>Número</v>
          </cell>
        </row>
        <row r="2053">
          <cell r="AA2053" t="str">
            <v>4103060</v>
          </cell>
          <cell r="AB2053" t="str">
            <v>Documento de lineamientos técnicos</v>
          </cell>
          <cell r="AC2053" t="str">
            <v>410306000</v>
          </cell>
          <cell r="AD2053" t="str">
            <v>Documentos de lineamientos técnicos elaborados</v>
          </cell>
          <cell r="AE2053" t="str">
            <v>Número</v>
          </cell>
        </row>
        <row r="2054">
          <cell r="AA2054" t="str">
            <v>4103061</v>
          </cell>
          <cell r="AB2054" t="str">
            <v>Servicio de apoyo financiero para la entrega de transferencias monetarias no condicionadas</v>
          </cell>
          <cell r="AC2054" t="str">
            <v>410306100</v>
          </cell>
          <cell r="AD2054" t="str">
            <v>Familias beneficiadas con transferencias monetarias no condicionadas</v>
          </cell>
          <cell r="AE2054" t="str">
            <v>Número</v>
          </cell>
        </row>
        <row r="2055">
          <cell r="AA2055" t="str">
            <v>4103062</v>
          </cell>
          <cell r="AB2055" t="str">
            <v>Servicio de apoyo para el mejoramiento de condiciones físicas o dotación de vivienda de hogares  vulnerables rurales</v>
          </cell>
          <cell r="AC2055" t="str">
            <v>410306200</v>
          </cell>
          <cell r="AD2055" t="str">
            <v>Hogares vulnerables con mejoramiento de las condiciones físicas o dotación de vivienda realizados</v>
          </cell>
          <cell r="AE2055" t="str">
            <v>Número</v>
          </cell>
        </row>
        <row r="2056">
          <cell r="AA2056" t="str">
            <v>4103063</v>
          </cell>
          <cell r="AB2056" t="str">
            <v>Documentos de investigación</v>
          </cell>
          <cell r="AC2056" t="str">
            <v>410306300</v>
          </cell>
          <cell r="AD2056" t="str">
            <v>Documentos de investigación realizados</v>
          </cell>
          <cell r="AE2056" t="str">
            <v>Número</v>
          </cell>
        </row>
        <row r="2057">
          <cell r="AA2057" t="str">
            <v>4103064</v>
          </cell>
          <cell r="AB2057" t="str">
            <v>Documentos de evaluación</v>
          </cell>
          <cell r="AC2057" t="str">
            <v>410306400</v>
          </cell>
          <cell r="AD2057" t="str">
            <v>Documentos de evaluaciones realizados</v>
          </cell>
          <cell r="AE2057" t="str">
            <v>Número</v>
          </cell>
        </row>
        <row r="2058">
          <cell r="AA2058" t="str">
            <v>4103067</v>
          </cell>
          <cell r="AB2058" t="str">
            <v>Documentos de planeación</v>
          </cell>
          <cell r="AC2058" t="str">
            <v>410306700</v>
          </cell>
          <cell r="AD2058" t="str">
            <v>Documentos de planeación realizados</v>
          </cell>
          <cell r="AE2058" t="str">
            <v>Número</v>
          </cell>
        </row>
        <row r="2059">
          <cell r="AA2059" t="str">
            <v>4103068</v>
          </cell>
          <cell r="AB2059" t="str">
            <v>Documentos metodológicos</v>
          </cell>
          <cell r="AC2059" t="str">
            <v>410306800</v>
          </cell>
          <cell r="AD2059" t="str">
            <v>Documentos metodológicos realizados</v>
          </cell>
          <cell r="AE2059" t="str">
            <v>Número</v>
          </cell>
        </row>
        <row r="2060">
          <cell r="AA2060" t="str">
            <v>4103069</v>
          </cell>
          <cell r="AB2060" t="str">
            <v>Servicio de información implementado</v>
          </cell>
          <cell r="AC2060" t="str">
            <v>410306900</v>
          </cell>
          <cell r="AD2060" t="str">
            <v>Sistemas de información implementados</v>
          </cell>
          <cell r="AE2060" t="str">
            <v>Número</v>
          </cell>
        </row>
        <row r="2061">
          <cell r="AA2061" t="str">
            <v>4103070</v>
          </cell>
          <cell r="AB2061" t="str">
            <v>Documentos de estudios técnicos</v>
          </cell>
          <cell r="AC2061" t="str">
            <v>410307000</v>
          </cell>
          <cell r="AD2061" t="str">
            <v>Documentos de estudios técnicos realizados</v>
          </cell>
          <cell r="AE2061" t="str">
            <v>Número</v>
          </cell>
        </row>
        <row r="2062">
          <cell r="AA2062" t="str">
            <v>4103071</v>
          </cell>
          <cell r="AB2062" t="str">
            <v>Estudios de preinversión</v>
          </cell>
          <cell r="AC2062" t="str">
            <v>410307100</v>
          </cell>
          <cell r="AD2062" t="str">
            <v>Estudios de preinversión elaborados</v>
          </cell>
          <cell r="AE2062" t="str">
            <v>Número</v>
          </cell>
        </row>
        <row r="2063">
          <cell r="AA2063">
            <v>4103081</v>
          </cell>
          <cell r="AB2063" t="str">
            <v>Servicio de educación informal</v>
          </cell>
          <cell r="AC2063" t="str">
            <v>410308100</v>
          </cell>
          <cell r="AD2063" t="str">
            <v xml:space="preserve"> Personas capacitadas</v>
          </cell>
          <cell r="AE2063" t="str">
            <v>Número</v>
          </cell>
        </row>
        <row r="2064">
          <cell r="AA2064" t="str">
            <v>4103082</v>
          </cell>
          <cell r="AB2064" t="str">
            <v>Servicio de asesoría productiva y empresarial</v>
          </cell>
          <cell r="AC2064" t="str">
            <v>410308200</v>
          </cell>
          <cell r="AD2064" t="str">
            <v>Personas beneficiadas</v>
          </cell>
          <cell r="AE2064" t="str">
            <v>Número</v>
          </cell>
        </row>
        <row r="2065">
          <cell r="AA2065" t="str">
            <v>4104001</v>
          </cell>
          <cell r="AB2065" t="str">
            <v>Centros de protección social para el adulto mayor construidos y dotados</v>
          </cell>
          <cell r="AC2065" t="str">
            <v>410400100</v>
          </cell>
          <cell r="AD2065" t="str">
            <v>Centros de protección social para el adulto mayor construidos y dotados</v>
          </cell>
          <cell r="AE2065" t="str">
            <v>Número</v>
          </cell>
        </row>
        <row r="2066">
          <cell r="AA2066" t="str">
            <v>4104002</v>
          </cell>
          <cell r="AB2066" t="str">
            <v>Centros de protección social para el adulto mayor adecuados</v>
          </cell>
          <cell r="AC2066" t="str">
            <v>410400200</v>
          </cell>
          <cell r="AD2066" t="str">
            <v>Centros de protección social para el adulto mayor adecuados</v>
          </cell>
          <cell r="AE2066" t="str">
            <v>Número</v>
          </cell>
        </row>
        <row r="2067">
          <cell r="AA2067" t="str">
            <v>4104003</v>
          </cell>
          <cell r="AB2067" t="str">
            <v>Centros de protección social para el adulto mayor ampliados</v>
          </cell>
          <cell r="AC2067" t="str">
            <v>410400300</v>
          </cell>
          <cell r="AD2067" t="str">
            <v>Centros de protección social para el adulto mayor ampliados</v>
          </cell>
          <cell r="AE2067" t="str">
            <v>Número</v>
          </cell>
        </row>
        <row r="2068">
          <cell r="AA2068" t="str">
            <v>4104004</v>
          </cell>
          <cell r="AB2068" t="str">
            <v>Centros de protección social para el adulto mayor con reforzamiento estructural</v>
          </cell>
          <cell r="AC2068" t="str">
            <v>410400400</v>
          </cell>
          <cell r="AD2068" t="str">
            <v>Centros de protección social para el adulto mayor con reforzamiento estructural</v>
          </cell>
          <cell r="AE2068" t="str">
            <v>Número</v>
          </cell>
        </row>
        <row r="2069">
          <cell r="AA2069" t="str">
            <v>4104005</v>
          </cell>
          <cell r="AB2069" t="str">
            <v>Centros de protección social para el adulto mayor modificados</v>
          </cell>
          <cell r="AC2069" t="str">
            <v>410400500</v>
          </cell>
          <cell r="AD2069" t="str">
            <v>Centros de protección social para el adulto mayor modificados</v>
          </cell>
          <cell r="AE2069" t="str">
            <v>Número</v>
          </cell>
        </row>
        <row r="2070">
          <cell r="AA2070" t="str">
            <v>4104006</v>
          </cell>
          <cell r="AB2070" t="str">
            <v>Centros de protección social para el adulto mayor construidos</v>
          </cell>
          <cell r="AC2070" t="str">
            <v>410400600</v>
          </cell>
          <cell r="AD2070" t="str">
            <v>Centros de protección social para el adulto mayor construidos</v>
          </cell>
          <cell r="AE2070" t="str">
            <v>Número</v>
          </cell>
        </row>
        <row r="2071">
          <cell r="AA2071" t="str">
            <v>4104007</v>
          </cell>
          <cell r="AB2071" t="str">
            <v>Centros de protección social para el adulto mayor dotados</v>
          </cell>
          <cell r="AC2071" t="str">
            <v>410400700</v>
          </cell>
          <cell r="AD2071" t="str">
            <v>Centros de protección social para el adulto mayor dotados</v>
          </cell>
          <cell r="AE2071" t="str">
            <v>Número</v>
          </cell>
        </row>
        <row r="2072">
          <cell r="AA2072" t="str">
            <v>4104008</v>
          </cell>
          <cell r="AB2072" t="str">
            <v>Servicio de atención y protección integral al adulto mayor</v>
          </cell>
          <cell r="AC2072" t="str">
            <v>410400800</v>
          </cell>
          <cell r="AD2072" t="str">
            <v>Adultos mayores atendidos con servicios integrales</v>
          </cell>
          <cell r="AE2072" t="str">
            <v>Número</v>
          </cell>
        </row>
        <row r="2073">
          <cell r="AA2073" t="str">
            <v>4104009</v>
          </cell>
          <cell r="AB2073" t="str">
            <v>Centros de protección social de día para el adulto mayor adecuados</v>
          </cell>
          <cell r="AC2073" t="str">
            <v>410400900</v>
          </cell>
          <cell r="AD2073" t="str">
            <v>Centros de día para el adulto mayor adecuados</v>
          </cell>
          <cell r="AE2073" t="str">
            <v>Número</v>
          </cell>
        </row>
        <row r="2074">
          <cell r="AA2074" t="str">
            <v>4104010</v>
          </cell>
          <cell r="AB2074" t="str">
            <v>Servicio de educación informal a los cuidadores del adulto mayor</v>
          </cell>
          <cell r="AC2074" t="str">
            <v>410401000</v>
          </cell>
          <cell r="AD2074" t="str">
            <v>Cuidadores cualificados</v>
          </cell>
          <cell r="AE2074" t="str">
            <v>Número</v>
          </cell>
        </row>
        <row r="2075">
          <cell r="AA2075" t="str">
            <v>4104011</v>
          </cell>
          <cell r="AB2075" t="str">
            <v>Servicio de caracterización demográfica y socioeconómica de las personas habitantes de la calle</v>
          </cell>
          <cell r="AC2075" t="str">
            <v>410401100</v>
          </cell>
          <cell r="AD2075" t="str">
            <v>Personas caracterizadas</v>
          </cell>
          <cell r="AE2075" t="str">
            <v>Número</v>
          </cell>
        </row>
        <row r="2076">
          <cell r="AA2076" t="str">
            <v>4104012</v>
          </cell>
          <cell r="AB2076" t="str">
            <v>Centros de protección social de día para el adulto mayor modificados</v>
          </cell>
          <cell r="AC2076" t="str">
            <v>410401200</v>
          </cell>
          <cell r="AD2076" t="str">
            <v>Centros de día para el adulto mayor modificados</v>
          </cell>
          <cell r="AE2076" t="str">
            <v>Número</v>
          </cell>
        </row>
        <row r="2077">
          <cell r="AA2077" t="str">
            <v>4104013</v>
          </cell>
          <cell r="AB2077" t="str">
            <v>Centros de protección social de día para el adulto mayor construidos</v>
          </cell>
          <cell r="AC2077" t="str">
            <v>410401300</v>
          </cell>
          <cell r="AD2077" t="str">
            <v>Centros de día para el adulto mayor construidos</v>
          </cell>
          <cell r="AE2077" t="str">
            <v>Número</v>
          </cell>
        </row>
        <row r="2078">
          <cell r="AA2078" t="str">
            <v>4104014</v>
          </cell>
          <cell r="AB2078" t="str">
            <v>Centros de protección social de día para el adulto mayor dotados</v>
          </cell>
          <cell r="AC2078" t="str">
            <v>410401400</v>
          </cell>
          <cell r="AD2078" t="str">
            <v>Centros de día para el adulto mayor dotados</v>
          </cell>
          <cell r="AE2078" t="str">
            <v>Número</v>
          </cell>
        </row>
        <row r="2079">
          <cell r="AA2079" t="str">
            <v>4104015</v>
          </cell>
          <cell r="AB2079" t="str">
            <v>Centros de protección social de día para el adulto mayor construidos y dotados</v>
          </cell>
          <cell r="AC2079" t="str">
            <v>410401500</v>
          </cell>
          <cell r="AD2079" t="str">
            <v>Centros de día para el adulto mayor construidos y dotados</v>
          </cell>
          <cell r="AE2079" t="str">
            <v>Número</v>
          </cell>
        </row>
        <row r="2080">
          <cell r="AA2080" t="str">
            <v>4104016</v>
          </cell>
          <cell r="AB2080" t="str">
            <v>Granjas para adultos mayores construidas y dotadas</v>
          </cell>
          <cell r="AC2080" t="str">
            <v>410401600</v>
          </cell>
          <cell r="AD2080" t="str">
            <v>Granjas para adultos mayores construidas y dotadas</v>
          </cell>
          <cell r="AE2080" t="str">
            <v>Número</v>
          </cell>
        </row>
        <row r="2081">
          <cell r="AA2081" t="str">
            <v>4104017</v>
          </cell>
          <cell r="AB2081" t="str">
            <v>Granjas para adultos mayores adecuadas</v>
          </cell>
          <cell r="AC2081" t="str">
            <v>410401700</v>
          </cell>
          <cell r="AD2081" t="str">
            <v>Granjas para adultos mayores adecuadas</v>
          </cell>
          <cell r="AE2081" t="str">
            <v>Número</v>
          </cell>
        </row>
        <row r="2082">
          <cell r="AA2082" t="str">
            <v>4104018</v>
          </cell>
          <cell r="AB2082" t="str">
            <v>Granjas para adultos mayores ampliadas</v>
          </cell>
          <cell r="AC2082" t="str">
            <v>410401800</v>
          </cell>
          <cell r="AD2082" t="str">
            <v>Granjas para adultos mayores ampliadas</v>
          </cell>
          <cell r="AE2082" t="str">
            <v>Número</v>
          </cell>
        </row>
        <row r="2083">
          <cell r="AA2083" t="str">
            <v>4104019</v>
          </cell>
          <cell r="AB2083" t="str">
            <v>Granjas para adultos mayores con reforzamiento estructural</v>
          </cell>
          <cell r="AC2083" t="str">
            <v>410401900</v>
          </cell>
          <cell r="AD2083" t="str">
            <v>Granjas para adultos mayores con reforzamiento estructural</v>
          </cell>
          <cell r="AE2083" t="str">
            <v>Número</v>
          </cell>
        </row>
        <row r="2084">
          <cell r="AA2084" t="str">
            <v>4104020</v>
          </cell>
          <cell r="AB2084" t="str">
            <v>Servicio de atención integral a población en condición de discapacidad</v>
          </cell>
          <cell r="AC2084" t="str">
            <v>410402000</v>
          </cell>
          <cell r="AD2084" t="str">
            <v>Personas con discapacidad atendidas con servicios integrales</v>
          </cell>
          <cell r="AE2084" t="str">
            <v>Número</v>
          </cell>
        </row>
        <row r="2085">
          <cell r="AA2085" t="str">
            <v>4104021</v>
          </cell>
          <cell r="AB2085" t="str">
            <v>Granjas para adultos mayores construidas</v>
          </cell>
          <cell r="AC2085" t="str">
            <v>410402100</v>
          </cell>
          <cell r="AD2085" t="str">
            <v>Granjas para adultos mayores construidas</v>
          </cell>
          <cell r="AE2085" t="str">
            <v>Número</v>
          </cell>
        </row>
        <row r="2086">
          <cell r="AA2086" t="str">
            <v>4104022</v>
          </cell>
          <cell r="AB2086" t="str">
            <v>Granjas para adultos mayores dotadas</v>
          </cell>
          <cell r="AC2086" t="str">
            <v>410402200</v>
          </cell>
          <cell r="AD2086" t="str">
            <v>Granjas para adultos mayores dotadas</v>
          </cell>
          <cell r="AE2086" t="str">
            <v>Número</v>
          </cell>
        </row>
        <row r="2087">
          <cell r="AA2087" t="str">
            <v>4104023</v>
          </cell>
          <cell r="AB2087" t="str">
            <v>Servicio de asistencia técnica a proyectos productivos de las granjas para adultos mayores</v>
          </cell>
          <cell r="AC2087" t="str">
            <v>410402300</v>
          </cell>
          <cell r="AD2087" t="str">
            <v>Proyectos productivos asistidos técnicamente</v>
          </cell>
          <cell r="AE2087" t="str">
            <v>Número</v>
          </cell>
        </row>
        <row r="2088">
          <cell r="AA2088" t="str">
            <v>4104024</v>
          </cell>
          <cell r="AB2088" t="str">
            <v>Centros de protección social de día para el adulto mayor ampliados</v>
          </cell>
          <cell r="AC2088" t="str">
            <v>410402400</v>
          </cell>
          <cell r="AD2088" t="str">
            <v>Centros de día para el adulto mayor ampliados</v>
          </cell>
          <cell r="AE2088" t="str">
            <v>Número</v>
          </cell>
        </row>
        <row r="2089">
          <cell r="AA2089" t="str">
            <v>4104025</v>
          </cell>
          <cell r="AB2089" t="str">
            <v>Centros de protección social de día para el adulto mayor con reforzamiento estructural</v>
          </cell>
          <cell r="AC2089" t="str">
            <v>410402500</v>
          </cell>
          <cell r="AD2089" t="str">
            <v>Centros de día para el adulto mayor con reforzamiento estructural</v>
          </cell>
          <cell r="AE2089" t="str">
            <v>Número</v>
          </cell>
        </row>
        <row r="2090">
          <cell r="AA2090" t="str">
            <v>4104026</v>
          </cell>
          <cell r="AB2090" t="str">
            <v>Servicio de articulación de oferta social para la población habitante de calle</v>
          </cell>
          <cell r="AC2090" t="str">
            <v>410402600</v>
          </cell>
          <cell r="AD2090" t="str">
            <v>Personas atendidas con oferta institucional</v>
          </cell>
          <cell r="AE2090" t="str">
            <v>Número</v>
          </cell>
        </row>
        <row r="2091">
          <cell r="AA2091" t="str">
            <v>4104027</v>
          </cell>
          <cell r="AB2091" t="str">
            <v>Servicio de atención integral al habitante de la calle</v>
          </cell>
          <cell r="AC2091" t="str">
            <v>410402700</v>
          </cell>
          <cell r="AD2091" t="str">
            <v xml:space="preserve">Personas atendidas con servicios integrales </v>
          </cell>
          <cell r="AE2091" t="str">
            <v>Número</v>
          </cell>
        </row>
        <row r="2092">
          <cell r="AA2092" t="str">
            <v>4104028</v>
          </cell>
          <cell r="AB2092" t="str">
            <v>Centros de atención de habitantes de la calle construidos y dotados</v>
          </cell>
          <cell r="AC2092" t="str">
            <v>410402800</v>
          </cell>
          <cell r="AD2092" t="str">
            <v>Centros de atención de habitantes de calle construidos y dotados</v>
          </cell>
          <cell r="AE2092" t="str">
            <v>Número</v>
          </cell>
        </row>
        <row r="2093">
          <cell r="AA2093" t="str">
            <v>4104029</v>
          </cell>
          <cell r="AB2093" t="str">
            <v>Centros de atención de habitantes de la calle adecuados</v>
          </cell>
          <cell r="AC2093" t="str">
            <v>410402900</v>
          </cell>
          <cell r="AD2093" t="str">
            <v>Centros de atención de habitantes de la calle adecuados</v>
          </cell>
          <cell r="AE2093" t="str">
            <v>Número</v>
          </cell>
        </row>
        <row r="2094">
          <cell r="AA2094" t="str">
            <v>4104030</v>
          </cell>
          <cell r="AB2094" t="str">
            <v>Centros de atención de habitantes de la calle ampliados</v>
          </cell>
          <cell r="AC2094" t="str">
            <v>410403000</v>
          </cell>
          <cell r="AD2094" t="str">
            <v>Centros de atención de habitantes de la calle ampliados</v>
          </cell>
          <cell r="AE2094" t="str">
            <v>Número</v>
          </cell>
        </row>
        <row r="2095">
          <cell r="AA2095" t="str">
            <v>4104031</v>
          </cell>
          <cell r="AB2095" t="str">
            <v>Centros de atención de habitantes de la calle con reforzamiento estructural</v>
          </cell>
          <cell r="AC2095" t="str">
            <v>410403100</v>
          </cell>
          <cell r="AD2095" t="str">
            <v>Centros de atención de habitantes de la calle con reforzamiento estructural</v>
          </cell>
          <cell r="AE2095" t="str">
            <v>Número</v>
          </cell>
        </row>
        <row r="2096">
          <cell r="AA2096" t="str">
            <v>4104032</v>
          </cell>
          <cell r="AB2096" t="str">
            <v>Centros de atención de habitantes de la calle modificados</v>
          </cell>
          <cell r="AC2096" t="str">
            <v>410403200</v>
          </cell>
          <cell r="AD2096" t="str">
            <v>Centros de atención de habitantes de la calle modificados</v>
          </cell>
          <cell r="AE2096" t="str">
            <v>Número</v>
          </cell>
        </row>
        <row r="2097">
          <cell r="AA2097" t="str">
            <v>4104033</v>
          </cell>
          <cell r="AB2097" t="str">
            <v xml:space="preserve">Centros de atención de habitantes de la calle construidos </v>
          </cell>
          <cell r="AC2097" t="str">
            <v>410403300</v>
          </cell>
          <cell r="AD2097" t="str">
            <v>Centros de atención de habitantes de la calle construidos</v>
          </cell>
          <cell r="AE2097" t="str">
            <v>Número</v>
          </cell>
        </row>
        <row r="2098">
          <cell r="AA2098" t="str">
            <v>4104034</v>
          </cell>
          <cell r="AB2098" t="str">
            <v>Centros de atención de habitantes de la calle dotados</v>
          </cell>
          <cell r="AC2098" t="str">
            <v>410403400</v>
          </cell>
          <cell r="AD2098" t="str">
            <v>Centros de atención de habitantes de la calle dotados</v>
          </cell>
          <cell r="AE2098" t="str">
            <v>Número</v>
          </cell>
        </row>
        <row r="2099">
          <cell r="AA2099" t="str">
            <v>4104035</v>
          </cell>
          <cell r="AB2099" t="str">
            <v>Granjas para adultos mayores modificadas</v>
          </cell>
          <cell r="AC2099" t="str">
            <v>410403500</v>
          </cell>
          <cell r="AD2099" t="str">
            <v>Granjas para adultos mayores modificadas</v>
          </cell>
          <cell r="AE2099" t="str">
            <v>Número</v>
          </cell>
        </row>
        <row r="2100">
          <cell r="AA2100" t="str">
            <v>4104036</v>
          </cell>
          <cell r="AB2100" t="str">
            <v>Centros de atención integral para personas con discapacidad construidos y dotados</v>
          </cell>
          <cell r="AC2100" t="str">
            <v>410403600</v>
          </cell>
          <cell r="AD2100" t="str">
            <v>Centros de atención integral para personas con discapacidad construidos y dotados</v>
          </cell>
          <cell r="AE2100" t="str">
            <v>Número</v>
          </cell>
        </row>
        <row r="2101">
          <cell r="AA2101" t="str">
            <v>4104037</v>
          </cell>
          <cell r="AB2101" t="str">
            <v>Centros de atención integral para personas con discapacidad adecuados</v>
          </cell>
          <cell r="AC2101" t="str">
            <v>410403700</v>
          </cell>
          <cell r="AD2101" t="str">
            <v>Centros de atención integral para personas con discapacidad adecuados</v>
          </cell>
          <cell r="AE2101" t="str">
            <v>Número</v>
          </cell>
        </row>
        <row r="2102">
          <cell r="AA2102" t="str">
            <v>4104038</v>
          </cell>
          <cell r="AB2102" t="str">
            <v>Centros de atención integral para personas con discapacidad ampliados</v>
          </cell>
          <cell r="AC2102" t="str">
            <v>410403800</v>
          </cell>
          <cell r="AD2102" t="str">
            <v>Centros de atención integral para personas con discapacidad ampliados</v>
          </cell>
          <cell r="AE2102" t="str">
            <v>Número</v>
          </cell>
        </row>
        <row r="2103">
          <cell r="AA2103" t="str">
            <v>4104039</v>
          </cell>
          <cell r="AB2103" t="str">
            <v>Centros de atención integral para personas con discapacidad con reforzamiento estructural</v>
          </cell>
          <cell r="AC2103" t="str">
            <v>410403900</v>
          </cell>
          <cell r="AD2103" t="str">
            <v>Centros de atención integral para personas con discapacidad con reforzamiento estructural</v>
          </cell>
          <cell r="AE2103" t="str">
            <v>Número</v>
          </cell>
        </row>
        <row r="2104">
          <cell r="AA2104" t="str">
            <v>4104040</v>
          </cell>
          <cell r="AB2104" t="str">
            <v>Centros de atención integral para personas con discapacidad modificados</v>
          </cell>
          <cell r="AC2104" t="str">
            <v>410404000</v>
          </cell>
          <cell r="AD2104" t="str">
            <v>Centros de atención integral para personas con discapacidad modificados</v>
          </cell>
          <cell r="AE2104" t="str">
            <v>Número</v>
          </cell>
        </row>
        <row r="2105">
          <cell r="AA2105" t="str">
            <v>4104041</v>
          </cell>
          <cell r="AB2105" t="str">
            <v xml:space="preserve">Centros de atención integral para personas con discapacidad construidos </v>
          </cell>
          <cell r="AC2105" t="str">
            <v>410404100</v>
          </cell>
          <cell r="AD2105" t="str">
            <v>Centros de atención integral para personas con discapacidad construidos</v>
          </cell>
          <cell r="AE2105" t="str">
            <v>Número</v>
          </cell>
        </row>
        <row r="2106">
          <cell r="AA2106" t="str">
            <v>4104042</v>
          </cell>
          <cell r="AB2106" t="str">
            <v>Centros de atención integral para personas con discapacidad dotados</v>
          </cell>
          <cell r="AC2106" t="str">
            <v>410404200</v>
          </cell>
          <cell r="AD2106" t="str">
            <v>Centros de atención integral para personas con discapacidad dotados</v>
          </cell>
          <cell r="AE2106" t="str">
            <v>Número</v>
          </cell>
        </row>
        <row r="2107">
          <cell r="AA2107" t="str">
            <v>4301001</v>
          </cell>
          <cell r="AB2107" t="str">
            <v>Servicio de apoyo a la actividad física, la recreación y el deporte</v>
          </cell>
          <cell r="AC2107" t="str">
            <v>430100100</v>
          </cell>
          <cell r="AD2107" t="str">
            <v>Personas beneficiadas</v>
          </cell>
          <cell r="AE2107" t="str">
            <v>Número</v>
          </cell>
        </row>
        <row r="2108">
          <cell r="AA2108" t="str">
            <v>4301003</v>
          </cell>
          <cell r="AB2108" t="str">
            <v>Servicio de administración de la infraestructura deportiva</v>
          </cell>
          <cell r="AC2108" t="str">
            <v>430100300</v>
          </cell>
          <cell r="AD2108" t="str">
            <v>Infraestructura deportiva en operación</v>
          </cell>
          <cell r="AE2108" t="str">
            <v>Número</v>
          </cell>
        </row>
        <row r="2109">
          <cell r="AA2109" t="str">
            <v>4301004</v>
          </cell>
          <cell r="AB2109" t="str">
            <v>Servicio de mantenimiento a la infraestructura deportiva</v>
          </cell>
          <cell r="AC2109" t="str">
            <v>430100400</v>
          </cell>
          <cell r="AD2109" t="str">
            <v>Infraestructura deportiva mantenida</v>
          </cell>
          <cell r="AE2109" t="str">
            <v>Número</v>
          </cell>
        </row>
        <row r="2110">
          <cell r="AA2110" t="str">
            <v>4301006</v>
          </cell>
          <cell r="AB2110" t="str">
            <v>Documentos normativos</v>
          </cell>
          <cell r="AC2110" t="str">
            <v>430100600</v>
          </cell>
          <cell r="AD2110" t="str">
            <v>Documentos normativos realizados</v>
          </cell>
          <cell r="AE2110" t="str">
            <v>Número</v>
          </cell>
        </row>
        <row r="2111">
          <cell r="AA2111" t="str">
            <v>4301007</v>
          </cell>
          <cell r="AB2111" t="str">
            <v>Servicio de Escuelas Deportivas</v>
          </cell>
          <cell r="AC2111" t="str">
            <v>430100700</v>
          </cell>
          <cell r="AD2111" t="str">
            <v>Niños, niñas, adolescentes y jóvenes inscritos en Escuelas Deportivas</v>
          </cell>
          <cell r="AE2111" t="str">
            <v>Número</v>
          </cell>
        </row>
        <row r="2112">
          <cell r="AA2112" t="str">
            <v>4301009</v>
          </cell>
          <cell r="AB2112" t="str">
            <v>Parques recreativos construidos</v>
          </cell>
          <cell r="AC2112" t="str">
            <v>430100900</v>
          </cell>
          <cell r="AD2112" t="str">
            <v>Parques construidos</v>
          </cell>
          <cell r="AE2112" t="str">
            <v>Número</v>
          </cell>
        </row>
        <row r="2113">
          <cell r="AA2113" t="str">
            <v>4301010</v>
          </cell>
          <cell r="AB2113" t="str">
            <v>Parques recreativos construidos y dotados</v>
          </cell>
          <cell r="AC2113" t="str">
            <v>430101000</v>
          </cell>
          <cell r="AD2113" t="str">
            <v>Parques construidos y dotados</v>
          </cell>
          <cell r="AE2113" t="str">
            <v>Número</v>
          </cell>
        </row>
        <row r="2114">
          <cell r="AA2114" t="str">
            <v>4301011</v>
          </cell>
          <cell r="AB2114" t="str">
            <v>Parques recreativos adecuados</v>
          </cell>
          <cell r="AC2114" t="str">
            <v>430101100</v>
          </cell>
          <cell r="AD2114" t="str">
            <v>Parques adecuados</v>
          </cell>
          <cell r="AE2114" t="str">
            <v>Número</v>
          </cell>
        </row>
        <row r="2115">
          <cell r="AA2115" t="str">
            <v>4301012</v>
          </cell>
          <cell r="AB2115" t="str">
            <v>Parques recreativos mantenidos</v>
          </cell>
          <cell r="AC2115" t="str">
            <v>430101200</v>
          </cell>
          <cell r="AD2115" t="str">
            <v>Parques recreativos mantenidos</v>
          </cell>
          <cell r="AE2115" t="str">
            <v>Número</v>
          </cell>
        </row>
        <row r="2116">
          <cell r="AA2116" t="str">
            <v>4301013</v>
          </cell>
          <cell r="AB2116" t="str">
            <v>Parques recreativos mejorados</v>
          </cell>
          <cell r="AC2116" t="str">
            <v>430101300</v>
          </cell>
          <cell r="AD2116" t="str">
            <v>Parques recreativos mejorados</v>
          </cell>
          <cell r="AE2116" t="str">
            <v>Número</v>
          </cell>
        </row>
        <row r="2117">
          <cell r="AA2117" t="str">
            <v>4301014</v>
          </cell>
          <cell r="AB2117" t="str">
            <v>Canchas multifuncionales construidas.</v>
          </cell>
          <cell r="AC2117" t="str">
            <v>430101400</v>
          </cell>
          <cell r="AD2117" t="str">
            <v>Canchas multifuncionales construidas</v>
          </cell>
          <cell r="AE2117" t="str">
            <v>Número</v>
          </cell>
        </row>
        <row r="2118">
          <cell r="AA2118" t="str">
            <v>4301015</v>
          </cell>
          <cell r="AB2118" t="str">
            <v>Canchas multifuncionales construidas y dotadas</v>
          </cell>
          <cell r="AC2118" t="str">
            <v>430101500</v>
          </cell>
          <cell r="AD2118" t="str">
            <v>Canchas multifuncionales construidas y dotadas</v>
          </cell>
          <cell r="AE2118" t="str">
            <v>Número</v>
          </cell>
        </row>
        <row r="2119">
          <cell r="AA2119" t="str">
            <v>4301016</v>
          </cell>
          <cell r="AB2119" t="str">
            <v>Canchas multifuncionales adecuadas</v>
          </cell>
          <cell r="AC2119" t="str">
            <v>430101600</v>
          </cell>
          <cell r="AD2119" t="str">
            <v>Canchas multifuncionales adecuadas</v>
          </cell>
          <cell r="AE2119" t="str">
            <v>Número</v>
          </cell>
        </row>
        <row r="2120">
          <cell r="AA2120" t="str">
            <v>4301017</v>
          </cell>
          <cell r="AB2120" t="str">
            <v>Canchas multifuncionales mantenidas</v>
          </cell>
          <cell r="AC2120" t="str">
            <v>430101700</v>
          </cell>
          <cell r="AD2120" t="str">
            <v>Canchas multifuncionales mantenidas</v>
          </cell>
          <cell r="AE2120" t="str">
            <v>Número</v>
          </cell>
        </row>
        <row r="2121">
          <cell r="AA2121" t="str">
            <v>4301018</v>
          </cell>
          <cell r="AB2121" t="str">
            <v>Canchas multifuncionales mejoradas</v>
          </cell>
          <cell r="AC2121" t="str">
            <v>430101800</v>
          </cell>
          <cell r="AD2121" t="str">
            <v>Canchas de eventos recreativos mejorados</v>
          </cell>
          <cell r="AE2121" t="str">
            <v>Número</v>
          </cell>
        </row>
        <row r="2122">
          <cell r="AA2122" t="str">
            <v>4301019</v>
          </cell>
          <cell r="AB2122" t="str">
            <v>Placa deportiva construida</v>
          </cell>
          <cell r="AC2122" t="str">
            <v>430101900</v>
          </cell>
          <cell r="AD2122" t="str">
            <v>Placa polideportiva construida</v>
          </cell>
          <cell r="AE2122" t="str">
            <v>Número</v>
          </cell>
        </row>
        <row r="2123">
          <cell r="AA2123" t="str">
            <v>4301020</v>
          </cell>
          <cell r="AB2123" t="str">
            <v>Placa deportiva construida y dotada</v>
          </cell>
          <cell r="AC2123" t="str">
            <v>430102000</v>
          </cell>
          <cell r="AD2123" t="str">
            <v>Placa polideportiva construida y dotada</v>
          </cell>
          <cell r="AE2123" t="str">
            <v>Número</v>
          </cell>
        </row>
        <row r="2124">
          <cell r="AA2124" t="str">
            <v>4301021</v>
          </cell>
          <cell r="AB2124" t="str">
            <v>Placa deportiva adecuada</v>
          </cell>
          <cell r="AC2124" t="str">
            <v>430102100</v>
          </cell>
          <cell r="AD2124" t="str">
            <v>Placa deportiva adecuada</v>
          </cell>
          <cell r="AE2124" t="str">
            <v>Número</v>
          </cell>
        </row>
        <row r="2125">
          <cell r="AA2125" t="str">
            <v>4301022</v>
          </cell>
          <cell r="AB2125" t="str">
            <v>Placa deportiva mantenida</v>
          </cell>
          <cell r="AC2125" t="str">
            <v>430102200</v>
          </cell>
          <cell r="AD2125" t="str">
            <v>Placa deportiva mantenida</v>
          </cell>
          <cell r="AE2125" t="str">
            <v>Número</v>
          </cell>
        </row>
        <row r="2126">
          <cell r="AA2126" t="str">
            <v>4301023</v>
          </cell>
          <cell r="AB2126" t="str">
            <v>Placa deportiva mejorada</v>
          </cell>
          <cell r="AC2126" t="str">
            <v>430102300</v>
          </cell>
          <cell r="AD2126" t="str">
            <v>Placa deportiva mejorada</v>
          </cell>
          <cell r="AE2126" t="str">
            <v>Número</v>
          </cell>
        </row>
        <row r="2127">
          <cell r="AA2127" t="str">
            <v>4301024</v>
          </cell>
          <cell r="AB2127" t="str">
            <v>Gimnasios al aire libre estáticos</v>
          </cell>
          <cell r="AC2127" t="str">
            <v>430102400</v>
          </cell>
          <cell r="AD2127" t="str">
            <v>Gimnasios al aire libre construidos</v>
          </cell>
          <cell r="AE2127" t="str">
            <v>Número</v>
          </cell>
        </row>
        <row r="2128">
          <cell r="AA2128" t="str">
            <v>4301025</v>
          </cell>
          <cell r="AB2128" t="str">
            <v>Cancha construida</v>
          </cell>
          <cell r="AC2128" t="str">
            <v>430102500</v>
          </cell>
          <cell r="AD2128" t="str">
            <v>Cancha construida</v>
          </cell>
          <cell r="AE2128" t="str">
            <v>Número</v>
          </cell>
        </row>
        <row r="2129">
          <cell r="AA2129" t="str">
            <v>4301026</v>
          </cell>
          <cell r="AB2129" t="str">
            <v>Cancha construida y dotada</v>
          </cell>
          <cell r="AC2129" t="str">
            <v>430102600</v>
          </cell>
          <cell r="AD2129" t="str">
            <v>Cancha construida y dotada</v>
          </cell>
          <cell r="AE2129" t="str">
            <v>Número</v>
          </cell>
        </row>
        <row r="2130">
          <cell r="AA2130" t="str">
            <v>4301027</v>
          </cell>
          <cell r="AB2130" t="str">
            <v>Cancha adecuada</v>
          </cell>
          <cell r="AC2130" t="str">
            <v>430102700</v>
          </cell>
          <cell r="AD2130" t="str">
            <v>Cancha adecuadas</v>
          </cell>
          <cell r="AE2130" t="str">
            <v>Número</v>
          </cell>
        </row>
        <row r="2131">
          <cell r="AA2131" t="str">
            <v>4301028</v>
          </cell>
          <cell r="AB2131" t="str">
            <v>Cancha mantenida</v>
          </cell>
          <cell r="AC2131" t="str">
            <v>430102800</v>
          </cell>
          <cell r="AD2131" t="str">
            <v>Cancha mantenidas</v>
          </cell>
          <cell r="AE2131" t="str">
            <v>Número</v>
          </cell>
        </row>
        <row r="2132">
          <cell r="AA2132" t="str">
            <v>4301029</v>
          </cell>
          <cell r="AB2132" t="str">
            <v>Cancha mejorada</v>
          </cell>
          <cell r="AC2132" t="str">
            <v>430102900</v>
          </cell>
          <cell r="AD2132" t="str">
            <v>Cancha mejorada</v>
          </cell>
          <cell r="AE2132" t="str">
            <v>Número</v>
          </cell>
        </row>
        <row r="2133">
          <cell r="AA2133" t="str">
            <v>4301030</v>
          </cell>
          <cell r="AB2133" t="str">
            <v>Parque recreo-deportivo construido y dotado</v>
          </cell>
          <cell r="AC2133" t="str">
            <v>430103000</v>
          </cell>
          <cell r="AD2133" t="str">
            <v>Parque recreo-deportivo construido y dotado</v>
          </cell>
          <cell r="AE2133" t="str">
            <v>Número</v>
          </cell>
        </row>
        <row r="2134">
          <cell r="AA2134" t="str">
            <v>4301031</v>
          </cell>
          <cell r="AB2134" t="str">
            <v>Estudios y diseños de infraestructura recreo-deportiva</v>
          </cell>
          <cell r="AC2134" t="str">
            <v>430103100</v>
          </cell>
          <cell r="AD2134" t="str">
            <v>Estudios y diseños elaborados</v>
          </cell>
          <cell r="AE2134" t="str">
            <v>Número</v>
          </cell>
        </row>
        <row r="2135">
          <cell r="AA2135" t="str">
            <v>4301032</v>
          </cell>
          <cell r="AB2135" t="str">
            <v>Servicio de organización de eventos deportivos comunitarios</v>
          </cell>
          <cell r="AC2135" t="str">
            <v>430103200</v>
          </cell>
          <cell r="AD2135" t="str">
            <v>Eventos deportivos comunitarios realizados</v>
          </cell>
          <cell r="AE2135" t="str">
            <v>Número</v>
          </cell>
        </row>
        <row r="2136">
          <cell r="AA2136" t="str">
            <v>4301035</v>
          </cell>
          <cell r="AB2136" t="str">
            <v>Servicio de educación informal en recreación</v>
          </cell>
          <cell r="AC2136" t="str">
            <v>430103500</v>
          </cell>
          <cell r="AD2136" t="str">
            <v>Personas capacitadas</v>
          </cell>
          <cell r="AE2136" t="str">
            <v>Número</v>
          </cell>
        </row>
        <row r="2137">
          <cell r="AA2137" t="str">
            <v>4301036</v>
          </cell>
          <cell r="AB2137" t="str">
            <v>Centro de alto rendimiento construido</v>
          </cell>
          <cell r="AC2137" t="str">
            <v>430103600</v>
          </cell>
          <cell r="AD2137" t="str">
            <v>Centro de alto rendimiento construido</v>
          </cell>
          <cell r="AE2137" t="str">
            <v>Número</v>
          </cell>
        </row>
        <row r="2138">
          <cell r="AA2138" t="str">
            <v>4301037</v>
          </cell>
          <cell r="AB2138" t="str">
            <v>Servicio de promoción de la actividad física, la recreación y el deporte</v>
          </cell>
          <cell r="AC2138" t="str">
            <v>430103700</v>
          </cell>
          <cell r="AD2138" t="str">
            <v>Personas que acceden a servicios deportivos, recreativos y de actividad física</v>
          </cell>
          <cell r="AE2138" t="str">
            <v>Número</v>
          </cell>
        </row>
        <row r="2139">
          <cell r="AA2139" t="str">
            <v>4301038</v>
          </cell>
          <cell r="AB2139" t="str">
            <v>Servicio de organización de eventos recreativos comunitarios</v>
          </cell>
          <cell r="AC2139" t="str">
            <v>430103800</v>
          </cell>
          <cell r="AD2139" t="str">
            <v>Personas beneficiadas</v>
          </cell>
          <cell r="AE2139" t="str">
            <v>Número</v>
          </cell>
        </row>
        <row r="2140">
          <cell r="AA2140" t="str">
            <v>4302001</v>
          </cell>
          <cell r="AB2140" t="str">
            <v>Servicio de preparación deportiva</v>
          </cell>
          <cell r="AC2140" t="str">
            <v>430200100</v>
          </cell>
          <cell r="AD2140" t="str">
            <v>Atletas preparados</v>
          </cell>
          <cell r="AE2140" t="str">
            <v>Número</v>
          </cell>
        </row>
        <row r="2141">
          <cell r="AA2141" t="str">
            <v>4302002</v>
          </cell>
          <cell r="AB2141" t="str">
            <v>Servicio de apoyo financiero a atletas</v>
          </cell>
          <cell r="AC2141" t="str">
            <v>430200200</v>
          </cell>
          <cell r="AD2141" t="str">
            <v>Estímulos entregados</v>
          </cell>
          <cell r="AE2141" t="str">
            <v>Número</v>
          </cell>
        </row>
        <row r="2142">
          <cell r="AA2142" t="str">
            <v>4302003</v>
          </cell>
          <cell r="AB2142" t="str">
            <v>Servicio de atención médica especializada</v>
          </cell>
          <cell r="AC2142" t="str">
            <v>430200300</v>
          </cell>
          <cell r="AD2142" t="str">
            <v>Atletas atendidos con medicina especializada</v>
          </cell>
          <cell r="AE2142" t="str">
            <v>Número</v>
          </cell>
        </row>
        <row r="2143">
          <cell r="AA2143" t="str">
            <v>4302004</v>
          </cell>
          <cell r="AB2143" t="str">
            <v>Servicio de organización de eventos deportivos de alto rendimiento</v>
          </cell>
          <cell r="AC2143" t="str">
            <v>430200400</v>
          </cell>
          <cell r="AD2143" t="str">
            <v xml:space="preserve">Deportistas que participan en eventos deportivos de alto rendimiento con sede en Colombia </v>
          </cell>
          <cell r="AE2143" t="str">
            <v>Número</v>
          </cell>
        </row>
        <row r="2144">
          <cell r="AA2144" t="str">
            <v>4302006</v>
          </cell>
          <cell r="AB2144" t="str">
            <v>Documentos de planeación</v>
          </cell>
          <cell r="AC2144" t="str">
            <v>430200600</v>
          </cell>
          <cell r="AD2144" t="str">
            <v>Documentos de planeación realizados</v>
          </cell>
          <cell r="AE2144" t="str">
            <v>Número</v>
          </cell>
        </row>
        <row r="2145">
          <cell r="AA2145" t="str">
            <v>4302007</v>
          </cell>
          <cell r="AB2145" t="str">
            <v>Documentos de investigación</v>
          </cell>
          <cell r="AC2145" t="str">
            <v>430200700</v>
          </cell>
          <cell r="AD2145" t="str">
            <v>Documentos de investigación realizados</v>
          </cell>
          <cell r="AE2145" t="str">
            <v>Número</v>
          </cell>
        </row>
        <row r="2146">
          <cell r="AA2146" t="str">
            <v>4302009</v>
          </cell>
          <cell r="AB2146" t="str">
            <v>Documentos de lineamientos técnicos</v>
          </cell>
          <cell r="AC2146" t="str">
            <v>430200900</v>
          </cell>
          <cell r="AD2146" t="str">
            <v>Documentos de lineamientos técnicos realizados</v>
          </cell>
          <cell r="AE2146" t="str">
            <v>Número</v>
          </cell>
        </row>
        <row r="2147">
          <cell r="AA2147" t="str">
            <v>4302010</v>
          </cell>
          <cell r="AB2147" t="str">
            <v>Estadios construidos</v>
          </cell>
          <cell r="AC2147" t="str">
            <v>430201000</v>
          </cell>
          <cell r="AD2147" t="str">
            <v>Estadios construidos</v>
          </cell>
          <cell r="AE2147" t="str">
            <v>Número</v>
          </cell>
        </row>
        <row r="2148">
          <cell r="AA2148" t="str">
            <v>4302011</v>
          </cell>
          <cell r="AB2148" t="str">
            <v>Estadios construidos y dotados</v>
          </cell>
          <cell r="AC2148" t="str">
            <v>430201100</v>
          </cell>
          <cell r="AD2148" t="str">
            <v>Estadios construidos y dotados</v>
          </cell>
          <cell r="AE2148" t="str">
            <v>Número</v>
          </cell>
        </row>
        <row r="2149">
          <cell r="AA2149" t="str">
            <v>4302012</v>
          </cell>
          <cell r="AB2149" t="str">
            <v>Estadios mantenidos</v>
          </cell>
          <cell r="AC2149" t="str">
            <v>430201200</v>
          </cell>
          <cell r="AD2149" t="str">
            <v>Estadios mantenidos</v>
          </cell>
          <cell r="AE2149" t="str">
            <v>Número</v>
          </cell>
        </row>
        <row r="2150">
          <cell r="AA2150" t="str">
            <v>4302013</v>
          </cell>
          <cell r="AB2150" t="str">
            <v>Estadios mejorados</v>
          </cell>
          <cell r="AC2150" t="str">
            <v>430201300</v>
          </cell>
          <cell r="AD2150" t="str">
            <v>Estadios mejorados</v>
          </cell>
          <cell r="AE2150" t="str">
            <v>Número</v>
          </cell>
        </row>
        <row r="2151">
          <cell r="AA2151" t="str">
            <v>4302014</v>
          </cell>
          <cell r="AB2151" t="str">
            <v>Pistas construidas</v>
          </cell>
          <cell r="AC2151" t="str">
            <v>430201400</v>
          </cell>
          <cell r="AD2151" t="str">
            <v>Pistas construidas</v>
          </cell>
          <cell r="AE2151" t="str">
            <v>Número</v>
          </cell>
        </row>
        <row r="2152">
          <cell r="AA2152" t="str">
            <v>4302015</v>
          </cell>
          <cell r="AB2152" t="str">
            <v>Pistas construidas y dotadas</v>
          </cell>
          <cell r="AC2152" t="str">
            <v>430201500</v>
          </cell>
          <cell r="AD2152" t="str">
            <v>Pistas construidas y dotadas</v>
          </cell>
          <cell r="AE2152" t="str">
            <v>Número</v>
          </cell>
        </row>
        <row r="2153">
          <cell r="AA2153" t="str">
            <v>4302016</v>
          </cell>
          <cell r="AB2153" t="str">
            <v>Pistas adecuadas</v>
          </cell>
          <cell r="AC2153" t="str">
            <v>430201600</v>
          </cell>
          <cell r="AD2153" t="str">
            <v>Pistas adecuadas</v>
          </cell>
          <cell r="AE2153" t="str">
            <v>Número</v>
          </cell>
        </row>
        <row r="2154">
          <cell r="AA2154" t="str">
            <v>4302017</v>
          </cell>
          <cell r="AB2154" t="str">
            <v>Pistas mantenidas</v>
          </cell>
          <cell r="AC2154" t="str">
            <v>430201700</v>
          </cell>
          <cell r="AD2154" t="str">
            <v>Pistas mantenidas</v>
          </cell>
          <cell r="AE2154" t="str">
            <v>Número</v>
          </cell>
        </row>
        <row r="2155">
          <cell r="AA2155" t="str">
            <v>4302018</v>
          </cell>
          <cell r="AB2155" t="str">
            <v>Pistas mejoradas</v>
          </cell>
          <cell r="AC2155" t="str">
            <v>430201800</v>
          </cell>
          <cell r="AD2155" t="str">
            <v>Pistas mejoradas</v>
          </cell>
          <cell r="AE2155" t="str">
            <v>Número</v>
          </cell>
        </row>
        <row r="2156">
          <cell r="AA2156" t="str">
            <v>4302019</v>
          </cell>
          <cell r="AB2156" t="str">
            <v>Piscinas construidas</v>
          </cell>
          <cell r="AC2156" t="str">
            <v>430201900</v>
          </cell>
          <cell r="AD2156" t="str">
            <v>Piscinas construidas</v>
          </cell>
          <cell r="AE2156" t="str">
            <v>Número</v>
          </cell>
        </row>
        <row r="2157">
          <cell r="AA2157" t="str">
            <v>4302020</v>
          </cell>
          <cell r="AB2157" t="str">
            <v>Piscinas construidas y dotadas</v>
          </cell>
          <cell r="AC2157" t="str">
            <v>430202000</v>
          </cell>
          <cell r="AD2157" t="str">
            <v>Piscinas construidas y dotadas</v>
          </cell>
          <cell r="AE2157" t="str">
            <v>Número</v>
          </cell>
        </row>
        <row r="2158">
          <cell r="AA2158" t="str">
            <v>4302021</v>
          </cell>
          <cell r="AB2158" t="str">
            <v>Piscinas adecuadas</v>
          </cell>
          <cell r="AC2158" t="str">
            <v>430202100</v>
          </cell>
          <cell r="AD2158" t="str">
            <v>Piscinas adecuadas</v>
          </cell>
          <cell r="AE2158" t="str">
            <v>Número</v>
          </cell>
        </row>
        <row r="2159">
          <cell r="AA2159" t="str">
            <v>4302022</v>
          </cell>
          <cell r="AB2159" t="str">
            <v>Piscinas mantenidas</v>
          </cell>
          <cell r="AC2159" t="str">
            <v>430202200</v>
          </cell>
          <cell r="AD2159" t="str">
            <v>Piscinas mantenidas</v>
          </cell>
          <cell r="AE2159" t="str">
            <v>Número</v>
          </cell>
        </row>
        <row r="2160">
          <cell r="AA2160" t="str">
            <v>4302023</v>
          </cell>
          <cell r="AB2160" t="str">
            <v>Piscinas mejoradas</v>
          </cell>
          <cell r="AC2160" t="str">
            <v>430202300</v>
          </cell>
          <cell r="AD2160" t="str">
            <v>Piscinas mejoradas</v>
          </cell>
          <cell r="AE2160" t="str">
            <v>Número</v>
          </cell>
        </row>
        <row r="2161">
          <cell r="AA2161" t="str">
            <v>4302024</v>
          </cell>
          <cell r="AB2161" t="str">
            <v>Coliseos cubiertos construidos</v>
          </cell>
          <cell r="AC2161" t="str">
            <v>430202400</v>
          </cell>
          <cell r="AD2161" t="str">
            <v>Coliseos construidos</v>
          </cell>
          <cell r="AE2161" t="str">
            <v>Número</v>
          </cell>
        </row>
        <row r="2162">
          <cell r="AA2162" t="str">
            <v>4302025</v>
          </cell>
          <cell r="AB2162" t="str">
            <v>Coliseos cubiertos construidos y dotados</v>
          </cell>
          <cell r="AC2162" t="str">
            <v>430202500</v>
          </cell>
          <cell r="AD2162" t="str">
            <v>Coliseos construidos y dotados</v>
          </cell>
          <cell r="AE2162" t="str">
            <v>Número</v>
          </cell>
        </row>
        <row r="2163">
          <cell r="AA2163" t="str">
            <v>4302026</v>
          </cell>
          <cell r="AB2163" t="str">
            <v>Coliseos cubiertos adecuados</v>
          </cell>
          <cell r="AC2163" t="str">
            <v>430202600</v>
          </cell>
          <cell r="AD2163" t="str">
            <v>Coliseos adecuados</v>
          </cell>
          <cell r="AE2163" t="str">
            <v>Número</v>
          </cell>
        </row>
        <row r="2164">
          <cell r="AA2164" t="str">
            <v>4302027</v>
          </cell>
          <cell r="AB2164" t="str">
            <v>Coliseos cubiertos mantenidos</v>
          </cell>
          <cell r="AC2164" t="str">
            <v>430202700</v>
          </cell>
          <cell r="AD2164" t="str">
            <v>Coliseos mantenidos</v>
          </cell>
          <cell r="AE2164" t="str">
            <v>Número</v>
          </cell>
        </row>
        <row r="2165">
          <cell r="AA2165" t="str">
            <v>4302028</v>
          </cell>
          <cell r="AB2165" t="str">
            <v>Coliseos cubiertos mejorados</v>
          </cell>
          <cell r="AC2165" t="str">
            <v>430202800</v>
          </cell>
          <cell r="AD2165" t="str">
            <v>Coliseos mejorados</v>
          </cell>
          <cell r="AE2165" t="str">
            <v>Número</v>
          </cell>
        </row>
        <row r="2166">
          <cell r="AA2166" t="str">
            <v>4302029</v>
          </cell>
          <cell r="AB2166" t="str">
            <v>Polideportivos cubiertos de alto rendimiento construidos</v>
          </cell>
          <cell r="AC2166" t="str">
            <v>430202900</v>
          </cell>
          <cell r="AD2166" t="str">
            <v>Polideportivos cubiertos de alto rendimiento construidos</v>
          </cell>
          <cell r="AE2166" t="str">
            <v>Número</v>
          </cell>
        </row>
        <row r="2167">
          <cell r="AA2167" t="str">
            <v>4302030</v>
          </cell>
          <cell r="AB2167" t="str">
            <v>Polideportivos cubiertos de alto rendimiento construidos y dotados</v>
          </cell>
          <cell r="AC2167" t="str">
            <v>430203000</v>
          </cell>
          <cell r="AD2167" t="str">
            <v>Polideportivos cubiertos de alto rendimiento  construidos y dotados</v>
          </cell>
          <cell r="AE2167" t="str">
            <v>Número</v>
          </cell>
        </row>
        <row r="2168">
          <cell r="AA2168" t="str">
            <v>4302031</v>
          </cell>
          <cell r="AB2168" t="str">
            <v>Polideportivos cubiertos de alto rendimiento adecuados</v>
          </cell>
          <cell r="AC2168" t="str">
            <v>430203100</v>
          </cell>
          <cell r="AD2168" t="str">
            <v>Polideportivos cubiertos de alto rendimiento adecuados</v>
          </cell>
          <cell r="AE2168" t="str">
            <v>Número</v>
          </cell>
        </row>
        <row r="2169">
          <cell r="AA2169" t="str">
            <v>4302032</v>
          </cell>
          <cell r="AB2169" t="str">
            <v>Polideportivos cubiertos de alto rendimiento mantenidos</v>
          </cell>
          <cell r="AC2169" t="str">
            <v>430203200</v>
          </cell>
          <cell r="AD2169" t="str">
            <v>Polideportivos cubiertos de alto rendimiento mantenidos</v>
          </cell>
          <cell r="AE2169" t="str">
            <v>Número</v>
          </cell>
        </row>
        <row r="2170">
          <cell r="AA2170" t="str">
            <v>4302033</v>
          </cell>
          <cell r="AB2170" t="str">
            <v>Polideportivos cubiertos de alto rendimiento mejorados</v>
          </cell>
          <cell r="AC2170" t="str">
            <v>430203300</v>
          </cell>
          <cell r="AD2170" t="str">
            <v>Polideportivos cubiertos de alto rendimiento mejorados</v>
          </cell>
          <cell r="AE2170" t="str">
            <v>Número</v>
          </cell>
        </row>
        <row r="2171">
          <cell r="AA2171" t="str">
            <v>4302034</v>
          </cell>
          <cell r="AB2171" t="str">
            <v>Canchas de alto rendimiento construidas</v>
          </cell>
          <cell r="AC2171" t="str">
            <v>430203400</v>
          </cell>
          <cell r="AD2171" t="str">
            <v>Canchas construidas</v>
          </cell>
          <cell r="AE2171" t="str">
            <v>Número</v>
          </cell>
        </row>
        <row r="2172">
          <cell r="AA2172" t="str">
            <v>4302035</v>
          </cell>
          <cell r="AB2172" t="str">
            <v>Canchas de alto rendimiento construidas y dotadas</v>
          </cell>
          <cell r="AC2172" t="str">
            <v>430203500</v>
          </cell>
          <cell r="AD2172" t="str">
            <v>Canchas construidas y dotadas</v>
          </cell>
          <cell r="AE2172" t="str">
            <v>Número</v>
          </cell>
        </row>
        <row r="2173">
          <cell r="AA2173" t="str">
            <v>4302036</v>
          </cell>
          <cell r="AB2173" t="str">
            <v>Canchas de alto rendimiento adecuadas</v>
          </cell>
          <cell r="AC2173" t="str">
            <v>430203600</v>
          </cell>
          <cell r="AD2173" t="str">
            <v>Canchas adecuadas</v>
          </cell>
          <cell r="AE2173" t="str">
            <v>Número</v>
          </cell>
        </row>
        <row r="2174">
          <cell r="AA2174" t="str">
            <v>4302037</v>
          </cell>
          <cell r="AB2174" t="str">
            <v>Canchas de alto rendimiento mantenidas</v>
          </cell>
          <cell r="AC2174" t="str">
            <v>430203700</v>
          </cell>
          <cell r="AD2174" t="str">
            <v>Canchas mantenidas</v>
          </cell>
          <cell r="AE2174" t="str">
            <v>Número</v>
          </cell>
        </row>
        <row r="2175">
          <cell r="AA2175" t="str">
            <v>4302038</v>
          </cell>
          <cell r="AB2175" t="str">
            <v>Canchas de alto rendimiento mejoradas</v>
          </cell>
          <cell r="AC2175" t="str">
            <v>430203800</v>
          </cell>
          <cell r="AD2175" t="str">
            <v>Canchas mejoradas</v>
          </cell>
          <cell r="AE2175" t="str">
            <v>Número</v>
          </cell>
        </row>
        <row r="2176">
          <cell r="AA2176" t="str">
            <v>4302039</v>
          </cell>
          <cell r="AB2176" t="str">
            <v>Centros de recreación construidos</v>
          </cell>
          <cell r="AC2176" t="str">
            <v>430203900</v>
          </cell>
          <cell r="AD2176" t="str">
            <v>Centros de recreación construidos</v>
          </cell>
          <cell r="AE2176" t="str">
            <v>Número</v>
          </cell>
        </row>
        <row r="2177">
          <cell r="AA2177" t="str">
            <v>4302040</v>
          </cell>
          <cell r="AB2177" t="str">
            <v>Centros de recreación construidos y dotados</v>
          </cell>
          <cell r="AC2177" t="str">
            <v>430204000</v>
          </cell>
          <cell r="AD2177" t="str">
            <v>Centros de recreación construidos y dotados</v>
          </cell>
          <cell r="AE2177" t="str">
            <v>Número</v>
          </cell>
        </row>
        <row r="2178">
          <cell r="AA2178" t="str">
            <v>4302041</v>
          </cell>
          <cell r="AB2178" t="str">
            <v>Centros de recreación adecuados</v>
          </cell>
          <cell r="AC2178" t="str">
            <v>430204100</v>
          </cell>
          <cell r="AD2178" t="str">
            <v>Centros de recreación adecuados</v>
          </cell>
          <cell r="AE2178" t="str">
            <v>Número</v>
          </cell>
        </row>
        <row r="2179">
          <cell r="AA2179" t="str">
            <v>4302042</v>
          </cell>
          <cell r="AB2179" t="str">
            <v>Centros de recreación mantenidas</v>
          </cell>
          <cell r="AC2179" t="str">
            <v>430204200</v>
          </cell>
          <cell r="AD2179" t="str">
            <v>Centros de recreación mantenidos</v>
          </cell>
          <cell r="AE2179" t="str">
            <v>Número</v>
          </cell>
        </row>
        <row r="2180">
          <cell r="AA2180" t="str">
            <v>4302043</v>
          </cell>
          <cell r="AB2180" t="str">
            <v>Centros de recreación mejorados</v>
          </cell>
          <cell r="AC2180" t="str">
            <v>430204300</v>
          </cell>
          <cell r="AD2180" t="str">
            <v>Centros de recreación mejorados</v>
          </cell>
          <cell r="AE2180" t="str">
            <v>Número</v>
          </cell>
        </row>
        <row r="2181">
          <cell r="AA2181" t="str">
            <v>4302044</v>
          </cell>
          <cell r="AB2181" t="str">
            <v>Unideportivo construido</v>
          </cell>
          <cell r="AC2181" t="str">
            <v>430204400</v>
          </cell>
          <cell r="AD2181" t="str">
            <v>Unideportivos construidos</v>
          </cell>
          <cell r="AE2181" t="str">
            <v>Número</v>
          </cell>
        </row>
        <row r="2182">
          <cell r="AA2182" t="str">
            <v>4302045</v>
          </cell>
          <cell r="AB2182" t="str">
            <v>Unideportivo construido y dotado</v>
          </cell>
          <cell r="AC2182" t="str">
            <v>430204500</v>
          </cell>
          <cell r="AD2182" t="str">
            <v>Unideportivos construidos y dotados</v>
          </cell>
          <cell r="AE2182" t="str">
            <v>Número</v>
          </cell>
        </row>
        <row r="2183">
          <cell r="AA2183" t="str">
            <v>4302046</v>
          </cell>
          <cell r="AB2183" t="str">
            <v>Unideportivo adecuado</v>
          </cell>
          <cell r="AC2183" t="str">
            <v>430204600</v>
          </cell>
          <cell r="AD2183" t="str">
            <v>Unideportivos adecuados</v>
          </cell>
          <cell r="AE2183" t="str">
            <v>Número</v>
          </cell>
        </row>
        <row r="2184">
          <cell r="AA2184" t="str">
            <v>4302047</v>
          </cell>
          <cell r="AB2184" t="str">
            <v>Unideportivo mantenido</v>
          </cell>
          <cell r="AC2184" t="str">
            <v>430204700</v>
          </cell>
          <cell r="AD2184" t="str">
            <v>Unideportivos mantenidos</v>
          </cell>
          <cell r="AE2184" t="str">
            <v>Número</v>
          </cell>
        </row>
        <row r="2185">
          <cell r="AA2185" t="str">
            <v>4302048</v>
          </cell>
          <cell r="AB2185" t="str">
            <v>Unideportivo mejorado</v>
          </cell>
          <cell r="AC2185" t="str">
            <v>430204800</v>
          </cell>
          <cell r="AD2185" t="str">
            <v>Unideportivos mejorados</v>
          </cell>
          <cell r="AE2185" t="str">
            <v>Número</v>
          </cell>
        </row>
        <row r="2186">
          <cell r="AA2186" t="str">
            <v>4302049</v>
          </cell>
          <cell r="AB2186" t="str">
            <v>Salas de juego construidas</v>
          </cell>
          <cell r="AC2186" t="str">
            <v>430204900</v>
          </cell>
          <cell r="AD2186" t="str">
            <v>Salas de juego construidas</v>
          </cell>
          <cell r="AE2186" t="str">
            <v>Número</v>
          </cell>
        </row>
        <row r="2187">
          <cell r="AA2187" t="str">
            <v>4302050</v>
          </cell>
          <cell r="AB2187" t="str">
            <v>Salas de juego construidas y dotadas</v>
          </cell>
          <cell r="AC2187" t="str">
            <v>430205000</v>
          </cell>
          <cell r="AD2187" t="str">
            <v>Salas de juego construidas y dotadas</v>
          </cell>
          <cell r="AE2187" t="str">
            <v>Número</v>
          </cell>
        </row>
        <row r="2188">
          <cell r="AA2188" t="str">
            <v>4302051</v>
          </cell>
          <cell r="AB2188" t="str">
            <v>Salas de juego adecuadas</v>
          </cell>
          <cell r="AC2188" t="str">
            <v>430205100</v>
          </cell>
          <cell r="AD2188" t="str">
            <v>Salas de juego adecuadas</v>
          </cell>
          <cell r="AE2188" t="str">
            <v>Número</v>
          </cell>
        </row>
        <row r="2189">
          <cell r="AA2189" t="str">
            <v>4302052</v>
          </cell>
          <cell r="AB2189" t="str">
            <v>Salas de juego mantenidas</v>
          </cell>
          <cell r="AC2189" t="str">
            <v>430205200</v>
          </cell>
          <cell r="AD2189" t="str">
            <v>Salas de juego mantenidas</v>
          </cell>
          <cell r="AE2189" t="str">
            <v>Número</v>
          </cell>
        </row>
        <row r="2190">
          <cell r="AA2190" t="str">
            <v>4302054</v>
          </cell>
          <cell r="AB2190" t="str">
            <v>Salas de juego mejoradas</v>
          </cell>
          <cell r="AC2190" t="str">
            <v>430205400</v>
          </cell>
          <cell r="AD2190" t="str">
            <v>Salas de juego mejoradas</v>
          </cell>
          <cell r="AE2190" t="str">
            <v>Número</v>
          </cell>
        </row>
        <row r="2191">
          <cell r="AA2191" t="str">
            <v>4302055</v>
          </cell>
          <cell r="AB2191" t="str">
            <v>Gimnasios construidos</v>
          </cell>
          <cell r="AC2191" t="str">
            <v>430205500</v>
          </cell>
          <cell r="AD2191" t="str">
            <v>Gimnasios construidos</v>
          </cell>
          <cell r="AE2191" t="str">
            <v>Número</v>
          </cell>
        </row>
        <row r="2192">
          <cell r="AA2192" t="str">
            <v>4302056</v>
          </cell>
          <cell r="AB2192" t="str">
            <v>Gimnasios construidos y dotados</v>
          </cell>
          <cell r="AC2192" t="str">
            <v>430205600</v>
          </cell>
          <cell r="AD2192" t="str">
            <v>Gimnasios construidos y dotados</v>
          </cell>
          <cell r="AE2192" t="str">
            <v>Número</v>
          </cell>
        </row>
        <row r="2193">
          <cell r="AA2193" t="str">
            <v>4302057</v>
          </cell>
          <cell r="AB2193" t="str">
            <v>Gimnasios adecuados</v>
          </cell>
          <cell r="AC2193" t="str">
            <v>430205700</v>
          </cell>
          <cell r="AD2193" t="str">
            <v>Gimnasios adecuados</v>
          </cell>
          <cell r="AE2193" t="str">
            <v>Número</v>
          </cell>
        </row>
        <row r="2194">
          <cell r="AA2194" t="str">
            <v>4302058</v>
          </cell>
          <cell r="AB2194" t="str">
            <v>Gimnasios mantenidos</v>
          </cell>
          <cell r="AC2194" t="str">
            <v>430205800</v>
          </cell>
          <cell r="AD2194" t="str">
            <v>Gimnasios mantenidos</v>
          </cell>
          <cell r="AE2194" t="str">
            <v>Número</v>
          </cell>
        </row>
        <row r="2195">
          <cell r="AA2195" t="str">
            <v>4302059</v>
          </cell>
          <cell r="AB2195" t="str">
            <v>Gimnasios mejorados</v>
          </cell>
          <cell r="AC2195" t="str">
            <v>430205900</v>
          </cell>
          <cell r="AD2195" t="str">
            <v>Gimnasios mejorados</v>
          </cell>
          <cell r="AE2195" t="str">
            <v>Número</v>
          </cell>
        </row>
        <row r="2196">
          <cell r="AA2196" t="str">
            <v>4302062</v>
          </cell>
          <cell r="AB2196" t="str">
            <v>Servicio de educación informal</v>
          </cell>
          <cell r="AC2196" t="str">
            <v>430206200</v>
          </cell>
          <cell r="AD2196" t="str">
            <v>Capacitaciones realizada</v>
          </cell>
          <cell r="AE2196" t="str">
            <v>Número</v>
          </cell>
        </row>
        <row r="2197">
          <cell r="AA2197" t="str">
            <v>4302063</v>
          </cell>
          <cell r="AB2197" t="str">
            <v>Servicio de atención al ciudadano</v>
          </cell>
          <cell r="AC2197" t="str">
            <v>430206300</v>
          </cell>
          <cell r="AD2197" t="str">
            <v>Personas atendidas</v>
          </cell>
          <cell r="AE2197" t="str">
            <v>Número</v>
          </cell>
        </row>
        <row r="2198">
          <cell r="AA2198" t="str">
            <v>4302064</v>
          </cell>
          <cell r="AB2198" t="str">
            <v>Polideportivos construidos</v>
          </cell>
          <cell r="AC2198" t="str">
            <v>430206400</v>
          </cell>
          <cell r="AD2198" t="str">
            <v>Polideportivos construidos</v>
          </cell>
          <cell r="AE2198" t="str">
            <v>Número</v>
          </cell>
        </row>
        <row r="2199">
          <cell r="AA2199" t="str">
            <v>4302066</v>
          </cell>
          <cell r="AB2199" t="str">
            <v>Polideportivos construidos y dotados</v>
          </cell>
          <cell r="AC2199" t="str">
            <v>430206600</v>
          </cell>
          <cell r="AD2199" t="str">
            <v>Polideportivos construidos y dotados</v>
          </cell>
          <cell r="AE2199" t="str">
            <v>Número</v>
          </cell>
        </row>
        <row r="2200">
          <cell r="AA2200" t="str">
            <v>4302067</v>
          </cell>
          <cell r="AB2200" t="str">
            <v>Polideportivos adecuados</v>
          </cell>
          <cell r="AC2200" t="str">
            <v>430206700</v>
          </cell>
          <cell r="AD2200" t="str">
            <v>Polideportivos adecuados</v>
          </cell>
          <cell r="AE2200" t="str">
            <v>Número</v>
          </cell>
        </row>
        <row r="2201">
          <cell r="AA2201" t="str">
            <v>4302068</v>
          </cell>
          <cell r="AB2201" t="str">
            <v>Polideportivos mantenidos</v>
          </cell>
          <cell r="AC2201" t="str">
            <v>430206800</v>
          </cell>
          <cell r="AD2201" t="str">
            <v>Polideportivos mantenidos</v>
          </cell>
          <cell r="AE2201" t="str">
            <v>Número</v>
          </cell>
        </row>
        <row r="2202">
          <cell r="AA2202" t="str">
            <v>4302069</v>
          </cell>
          <cell r="AB2202" t="str">
            <v>Polideportivos mejorados</v>
          </cell>
          <cell r="AC2202" t="str">
            <v>430206900</v>
          </cell>
          <cell r="AD2202" t="str">
            <v>Polideportivos mejorados</v>
          </cell>
          <cell r="AE2202" t="str">
            <v>Número</v>
          </cell>
        </row>
        <row r="2203">
          <cell r="AA2203" t="str">
            <v>4302070</v>
          </cell>
          <cell r="AB2203" t="str">
            <v>Servicio de mantenimiento a la infraestructura deportiva de alto rendimiento</v>
          </cell>
          <cell r="AC2203" t="str">
            <v>430207000</v>
          </cell>
          <cell r="AD2203" t="str">
            <v>Infraestructura deportiva de alto rendimiento mantenida</v>
          </cell>
          <cell r="AE2203" t="str">
            <v>Número</v>
          </cell>
        </row>
        <row r="2204">
          <cell r="AA2204" t="str">
            <v>4302072</v>
          </cell>
          <cell r="AB2204" t="str">
            <v>Estudios y diseños de infraestructura deportiva de alto rendimiento</v>
          </cell>
          <cell r="AC2204" t="str">
            <v>430207200</v>
          </cell>
          <cell r="AD2204" t="str">
            <v>Estudios y diseños elaborados</v>
          </cell>
          <cell r="AE2204" t="str">
            <v>Número</v>
          </cell>
        </row>
        <row r="2205">
          <cell r="AA2205" t="str">
            <v>4302073</v>
          </cell>
          <cell r="AB2205" t="str">
            <v>Servicio de identificación de talentos deportivos</v>
          </cell>
          <cell r="AC2205" t="str">
            <v>430207300</v>
          </cell>
          <cell r="AD2205" t="str">
            <v>Personas con talento deportivo identificadas</v>
          </cell>
          <cell r="AE2205" t="str">
            <v>Número</v>
          </cell>
        </row>
        <row r="2206">
          <cell r="AA2206" t="str">
            <v>4302074</v>
          </cell>
          <cell r="AB2206" t="str">
            <v>Centro de alto rendimiento construido y dotado</v>
          </cell>
          <cell r="AC2206" t="str">
            <v>430207400</v>
          </cell>
          <cell r="AD2206" t="str">
            <v>Centro de alto Rendimiento construido y dotado</v>
          </cell>
          <cell r="AE2206" t="str">
            <v>Número</v>
          </cell>
        </row>
        <row r="2207">
          <cell r="AA2207" t="str">
            <v>4302075</v>
          </cell>
          <cell r="AB2207" t="str">
            <v>Servicio de asistencia técnica para la promoción del deporte</v>
          </cell>
          <cell r="AC2207" t="str">
            <v>430207500</v>
          </cell>
          <cell r="AD2207" t="str">
            <v xml:space="preserve">Organismos deportivos asistidos </v>
          </cell>
          <cell r="AE2207" t="str">
            <v>Número</v>
          </cell>
        </row>
        <row r="2208">
          <cell r="AA2208" t="str">
            <v>4302082</v>
          </cell>
          <cell r="AB2208" t="str">
            <v>Complejo deportivo de alto rendimiento construido</v>
          </cell>
          <cell r="AC2208" t="str">
            <v>430208200</v>
          </cell>
          <cell r="AD2208" t="str">
            <v>Complejo deportivo de alto rendimiento construido</v>
          </cell>
          <cell r="AE2208" t="str">
            <v>Número</v>
          </cell>
        </row>
        <row r="2209">
          <cell r="AA2209" t="str">
            <v>4302083</v>
          </cell>
          <cell r="AB2209" t="str">
            <v>Complejo deportivo de alto rendimiento construido y dotado</v>
          </cell>
          <cell r="AC2209" t="str">
            <v>430208300</v>
          </cell>
          <cell r="AD2209" t="str">
            <v>Complejo deportivo de alto rendimiento construido y dotado</v>
          </cell>
          <cell r="AE2209" t="str">
            <v>Número</v>
          </cell>
        </row>
        <row r="2210">
          <cell r="AA2210" t="str">
            <v>4302084</v>
          </cell>
          <cell r="AB2210" t="str">
            <v>Complejo deportivo de alto rendimiento mantenido</v>
          </cell>
          <cell r="AC2210" t="str">
            <v>430208400</v>
          </cell>
          <cell r="AD2210" t="str">
            <v>Complejo deportivo de alto rendimiento mantenido</v>
          </cell>
          <cell r="AE2210" t="str">
            <v>Número</v>
          </cell>
        </row>
        <row r="2211">
          <cell r="AA2211" t="str">
            <v>4302086</v>
          </cell>
          <cell r="AB2211" t="str">
            <v>Complejo deportivo de alto rendimiento adecuado</v>
          </cell>
          <cell r="AC2211" t="str">
            <v>430208600</v>
          </cell>
          <cell r="AD2211" t="str">
            <v>Complejo deportivo de alto rendimiento adecuado</v>
          </cell>
          <cell r="AE2211" t="str">
            <v>Número</v>
          </cell>
        </row>
        <row r="2212">
          <cell r="AA2212" t="str">
            <v>4302087</v>
          </cell>
          <cell r="AB2212" t="str">
            <v>Centro de alto rendimiento construido</v>
          </cell>
          <cell r="AC2212" t="str">
            <v>430208700</v>
          </cell>
          <cell r="AD2212" t="str">
            <v>Centro de alto Rendimiento construido</v>
          </cell>
          <cell r="AE2212" t="str">
            <v>Número</v>
          </cell>
        </row>
        <row r="2213">
          <cell r="AA2213" t="str">
            <v>4302091</v>
          </cell>
          <cell r="AB2213" t="str">
            <v>Estadios Adquiridos</v>
          </cell>
          <cell r="AC2213" t="str">
            <v>430209100</v>
          </cell>
          <cell r="AD2213" t="str">
            <v>Estadio adquirido</v>
          </cell>
          <cell r="AE2213" t="str">
            <v>Número</v>
          </cell>
        </row>
        <row r="2214">
          <cell r="AA2214" t="str">
            <v>4501001</v>
          </cell>
          <cell r="AB2214" t="str">
            <v>Servicio de asistencia técnica</v>
          </cell>
          <cell r="AC2214" t="str">
            <v>450100100</v>
          </cell>
          <cell r="AD2214" t="str">
            <v>Instancias territoriales asistidas técnicamente</v>
          </cell>
          <cell r="AE2214" t="str">
            <v>Número</v>
          </cell>
        </row>
        <row r="2215">
          <cell r="AA2215" t="str">
            <v>4501003</v>
          </cell>
          <cell r="AB2215" t="str">
            <v>Escuelas territoriales de convivencia ciudadana construidas</v>
          </cell>
          <cell r="AC2215" t="str">
            <v>450100300</v>
          </cell>
          <cell r="AD2215" t="str">
            <v>Escuelas territoriales de convivencia creadas en las regiones</v>
          </cell>
          <cell r="AE2215" t="str">
            <v>Número</v>
          </cell>
        </row>
        <row r="2216">
          <cell r="AA2216" t="str">
            <v>4501004</v>
          </cell>
          <cell r="AB2216" t="str">
            <v>Servicio de promoción de convivencia y no repetición</v>
          </cell>
          <cell r="AC2216" t="str">
            <v>450100400</v>
          </cell>
          <cell r="AD2216" t="str">
            <v>Iniciativas para la promoción de la convivencia implementadas</v>
          </cell>
          <cell r="AE2216" t="str">
            <v>Número</v>
          </cell>
        </row>
        <row r="2217">
          <cell r="AA2217" t="str">
            <v>4501006</v>
          </cell>
          <cell r="AB2217" t="str">
            <v>Servicio de protección individual en riesgo extraordinario y extremo</v>
          </cell>
          <cell r="AC2217" t="str">
            <v>450100600</v>
          </cell>
          <cell r="AD2217" t="str">
            <v>Personas en riesgo extraordinario y extremo protegidas</v>
          </cell>
          <cell r="AE2217" t="str">
            <v>Número</v>
          </cell>
        </row>
        <row r="2218">
          <cell r="AA2218" t="str">
            <v>4501007</v>
          </cell>
          <cell r="AB2218" t="str">
            <v>Servicio información implementado</v>
          </cell>
          <cell r="AC2218" t="str">
            <v>450100700</v>
          </cell>
          <cell r="AD2218" t="str">
            <v>Sistemas de información implementados</v>
          </cell>
          <cell r="AE2218" t="str">
            <v>Número</v>
          </cell>
        </row>
        <row r="2219">
          <cell r="AA2219" t="str">
            <v>4501008</v>
          </cell>
          <cell r="AB2219" t="str">
            <v>Servicio de información actualizado</v>
          </cell>
          <cell r="AC2219" t="str">
            <v>450100800</v>
          </cell>
          <cell r="AD2219" t="str">
            <v>Sistemas de información actualizados</v>
          </cell>
          <cell r="AE2219" t="str">
            <v>Número</v>
          </cell>
        </row>
        <row r="2220">
          <cell r="AA2220" t="str">
            <v>4501012</v>
          </cell>
          <cell r="AB2220" t="str">
            <v>Comisarías de familia construidas y dotadas</v>
          </cell>
          <cell r="AC2220" t="str">
            <v>450101200</v>
          </cell>
          <cell r="AD2220" t="str">
            <v>Comisarías de familia construidas y dotadas</v>
          </cell>
          <cell r="AE2220" t="str">
            <v>Número</v>
          </cell>
        </row>
        <row r="2221">
          <cell r="AA2221" t="str">
            <v>4501013</v>
          </cell>
          <cell r="AB2221" t="str">
            <v>Comisarías de familia adecuadas</v>
          </cell>
          <cell r="AC2221" t="str">
            <v>450101300</v>
          </cell>
          <cell r="AD2221" t="str">
            <v>Comisarías de familia adecuada</v>
          </cell>
          <cell r="AE2221" t="str">
            <v>Número</v>
          </cell>
        </row>
        <row r="2222">
          <cell r="AA2222" t="str">
            <v>4501014</v>
          </cell>
          <cell r="AB2222" t="str">
            <v>Comisarías de familia ampliadas</v>
          </cell>
          <cell r="AC2222" t="str">
            <v>450101400</v>
          </cell>
          <cell r="AD2222" t="str">
            <v>Comisarías de familia ampliada</v>
          </cell>
          <cell r="AE2222" t="str">
            <v>Número</v>
          </cell>
        </row>
        <row r="2223">
          <cell r="AA2223" t="str">
            <v>4501015</v>
          </cell>
          <cell r="AB2223" t="str">
            <v>Comisarías de familia con reforzamiento estructural</v>
          </cell>
          <cell r="AC2223" t="str">
            <v>450101500</v>
          </cell>
          <cell r="AD2223" t="str">
            <v>Comisarías de familia con reforzamiento estructural</v>
          </cell>
          <cell r="AE2223" t="str">
            <v>Número</v>
          </cell>
        </row>
        <row r="2224">
          <cell r="AA2224" t="str">
            <v>4501016</v>
          </cell>
          <cell r="AB2224" t="str">
            <v>Comisarías de familia con reforzamiento modificadas</v>
          </cell>
          <cell r="AC2224" t="str">
            <v>450101600</v>
          </cell>
          <cell r="AD2224" t="str">
            <v>Comisarías de familia modificada</v>
          </cell>
          <cell r="AE2224" t="str">
            <v>Número</v>
          </cell>
        </row>
        <row r="2225">
          <cell r="AA2225" t="str">
            <v>4501017</v>
          </cell>
          <cell r="AB2225" t="str">
            <v>Comisarías de familia construidas</v>
          </cell>
          <cell r="AC2225" t="str">
            <v>450101700</v>
          </cell>
          <cell r="AD2225" t="str">
            <v>Comisarías de familia construida</v>
          </cell>
          <cell r="AE2225" t="str">
            <v>Número</v>
          </cell>
        </row>
        <row r="2226">
          <cell r="AA2226" t="str">
            <v>4501018</v>
          </cell>
          <cell r="AB2226" t="str">
            <v>Comisarías de familia dotadas</v>
          </cell>
          <cell r="AC2226" t="str">
            <v>450101800</v>
          </cell>
          <cell r="AD2226" t="str">
            <v>Comisarías de familia dotada</v>
          </cell>
          <cell r="AE2226" t="str">
            <v>Número</v>
          </cell>
        </row>
        <row r="2227">
          <cell r="AA2227" t="str">
            <v>4501020</v>
          </cell>
          <cell r="AB2227" t="str">
            <v>Inspecciones de policía adecuadas</v>
          </cell>
          <cell r="AC2227" t="str">
            <v>450102000</v>
          </cell>
          <cell r="AD2227" t="str">
            <v>Inspecciones de policia adecuadas</v>
          </cell>
          <cell r="AE2227" t="str">
            <v>Número</v>
          </cell>
        </row>
        <row r="2228">
          <cell r="AA2228" t="str">
            <v>4501021</v>
          </cell>
          <cell r="AB2228" t="str">
            <v>Inspecciones de policía ampliadas</v>
          </cell>
          <cell r="AC2228" t="str">
            <v>450102100</v>
          </cell>
          <cell r="AD2228" t="str">
            <v>Inspecciones de policía ampliadas</v>
          </cell>
          <cell r="AE2228" t="str">
            <v>Número</v>
          </cell>
        </row>
        <row r="2229">
          <cell r="AA2229" t="str">
            <v>4501022</v>
          </cell>
          <cell r="AB2229" t="str">
            <v>Inspecciones de policía con reforzamiento estructural</v>
          </cell>
          <cell r="AC2229" t="str">
            <v>450102200</v>
          </cell>
          <cell r="AD2229" t="str">
            <v>Inspecciones de policía con reforzamiento estructural</v>
          </cell>
          <cell r="AE2229" t="str">
            <v>Número</v>
          </cell>
        </row>
        <row r="2230">
          <cell r="AA2230" t="str">
            <v>4501023</v>
          </cell>
          <cell r="AB2230" t="str">
            <v>Inspecciones de policía con reforzamiento modificadas</v>
          </cell>
          <cell r="AC2230" t="str">
            <v>450102300</v>
          </cell>
          <cell r="AD2230" t="str">
            <v>Inspecciones de policía con reforzamiento modificadas</v>
          </cell>
          <cell r="AE2230" t="str">
            <v>Número</v>
          </cell>
        </row>
        <row r="2231">
          <cell r="AA2231" t="str">
            <v>4501024</v>
          </cell>
          <cell r="AB2231" t="str">
            <v>Inspecciones de policía construidas</v>
          </cell>
          <cell r="AC2231" t="str">
            <v>450102400</v>
          </cell>
          <cell r="AD2231" t="str">
            <v>Inspecciones de policía construidas</v>
          </cell>
          <cell r="AE2231" t="str">
            <v>Número</v>
          </cell>
        </row>
        <row r="2232">
          <cell r="AA2232" t="str">
            <v>4501025</v>
          </cell>
          <cell r="AB2232" t="str">
            <v>Inspecciones de policía dotadas</v>
          </cell>
          <cell r="AC2232" t="str">
            <v>450102500</v>
          </cell>
          <cell r="AD2232" t="str">
            <v>Inspecciones de policía dotadas</v>
          </cell>
          <cell r="AE2232" t="str">
            <v>Número</v>
          </cell>
        </row>
        <row r="2233">
          <cell r="AA2233" t="str">
            <v>4501026</v>
          </cell>
          <cell r="AB2233" t="str">
            <v>Documentos Planeacion</v>
          </cell>
          <cell r="AC2233" t="str">
            <v>450102600</v>
          </cell>
          <cell r="AD2233" t="str">
            <v>Planes estratégicos elaborados</v>
          </cell>
          <cell r="AE2233" t="str">
            <v>Número</v>
          </cell>
        </row>
        <row r="2234">
          <cell r="AA2234" t="str">
            <v>4501028</v>
          </cell>
          <cell r="AB2234" t="str">
            <v>Servicio de vigilancia a través de cámaras de seguridad</v>
          </cell>
          <cell r="AC2234" t="str">
            <v>450102800</v>
          </cell>
          <cell r="AD2234" t="str">
            <v>Cámaras de seguridad instaladas</v>
          </cell>
          <cell r="AE2234" t="str">
            <v>Número</v>
          </cell>
        </row>
        <row r="2235">
          <cell r="AA2235" t="str">
            <v>4501029</v>
          </cell>
          <cell r="AB2235" t="str">
            <v>Servicio de apoyo financiero para proyectos de convivencia y seguridad ciudadana</v>
          </cell>
          <cell r="AC2235" t="str">
            <v>450102900</v>
          </cell>
          <cell r="AD2235" t="str">
            <v>Proyectos de convivencia y seguridad ciudadana apoyados financieramente</v>
          </cell>
          <cell r="AE2235" t="str">
            <v>Número</v>
          </cell>
        </row>
        <row r="2236">
          <cell r="AA2236" t="str">
            <v>4501030</v>
          </cell>
          <cell r="AB2236" t="str">
            <v xml:space="preserve"> Servicio de vigilancia a través de aeronaves remotamente tripuladas</v>
          </cell>
          <cell r="AC2236" t="str">
            <v>450103000</v>
          </cell>
          <cell r="AD2236" t="str">
            <v>Aeronaves remotamente tripuladas instaladas</v>
          </cell>
          <cell r="AE2236" t="str">
            <v>Número</v>
          </cell>
        </row>
        <row r="2237">
          <cell r="AA2237" t="str">
            <v>4501031</v>
          </cell>
          <cell r="AB2237" t="str">
            <v>Documentos normativos</v>
          </cell>
          <cell r="AC2237" t="str">
            <v>450103100</v>
          </cell>
          <cell r="AD2237" t="str">
            <v>Documentos normativos realizados</v>
          </cell>
          <cell r="AE2237" t="str">
            <v>Número</v>
          </cell>
        </row>
        <row r="2238">
          <cell r="AA2238" t="str">
            <v>4501032</v>
          </cell>
          <cell r="AB2238" t="str">
            <v>Servicio de atención de seguridad y emergencias de los Centros de Información Estratégica Policía Seccional</v>
          </cell>
          <cell r="AC2238" t="str">
            <v>450103200</v>
          </cell>
          <cell r="AD2238" t="str">
            <v>Centros de Información Estratégica Policía Seccional instalados y dotados</v>
          </cell>
          <cell r="AE2238" t="str">
            <v>Número</v>
          </cell>
        </row>
        <row r="2239">
          <cell r="AA2239" t="str">
            <v>4501037</v>
          </cell>
          <cell r="AB2239" t="str">
            <v>Infraestructura para la promoción a la cultura de la legalidad y a la convivencia ampliada</v>
          </cell>
          <cell r="AC2239" t="str">
            <v>450103700</v>
          </cell>
          <cell r="AD2239" t="str">
            <v>Infraestructura para la promoción a la cultura de la legalidad y a la convivencia ampliada</v>
          </cell>
          <cell r="AE2239" t="str">
            <v>Número</v>
          </cell>
        </row>
        <row r="2240">
          <cell r="AA2240" t="str">
            <v>4501038</v>
          </cell>
          <cell r="AB2240" t="str">
            <v>Infraestructura para la promoción a la cultura de la legalidad y a la convivencia con reforzamiento estructural</v>
          </cell>
          <cell r="AC2240" t="str">
            <v>450103800</v>
          </cell>
          <cell r="AD2240" t="str">
            <v>Infraestructura para la promoción a la cultura de la legalidad y a la convivencia con reforzamiento estructural</v>
          </cell>
          <cell r="AE2240" t="str">
            <v>Número</v>
          </cell>
        </row>
        <row r="2241">
          <cell r="AA2241" t="str">
            <v>4501039</v>
          </cell>
          <cell r="AB2241" t="str">
            <v>Infraestructura para la promoción a la cultura de la legalidad y a la convivencia modificada</v>
          </cell>
          <cell r="AC2241" t="str">
            <v>450103900</v>
          </cell>
          <cell r="AD2241" t="str">
            <v>Infraestructura para la promoción a la cultura de la legalidad y a la convivencia modificada</v>
          </cell>
          <cell r="AE2241" t="str">
            <v>Número</v>
          </cell>
        </row>
        <row r="2242">
          <cell r="AA2242" t="str">
            <v>4501040</v>
          </cell>
          <cell r="AB2242" t="str">
            <v>Infraestructura para la promoción a la cultura de la legalidad y a la convivencia construida</v>
          </cell>
          <cell r="AC2242" t="str">
            <v>450104000</v>
          </cell>
          <cell r="AD2242" t="str">
            <v>Infraestructura para la promoción a la cultura de la legalidad y a la convivencia construida</v>
          </cell>
          <cell r="AE2242" t="str">
            <v>Número</v>
          </cell>
        </row>
        <row r="2243">
          <cell r="AA2243" t="str">
            <v>4501041</v>
          </cell>
          <cell r="AB2243" t="str">
            <v>Infraestructura para la promoción a la cultura de la legalidad y a la convivencia dotada</v>
          </cell>
          <cell r="AC2243" t="str">
            <v>450104100</v>
          </cell>
          <cell r="AD2243" t="str">
            <v>Infraestructura para la promoción a la cultura de la legalidad y a la convivencia dotada</v>
          </cell>
          <cell r="AE2243" t="str">
            <v>Número</v>
          </cell>
        </row>
        <row r="2244">
          <cell r="AA2244" t="str">
            <v>4501042</v>
          </cell>
          <cell r="AB2244" t="str">
            <v>Infraestructura para la promoción a la cultura de la legalidad y a la convivencia construida y dotada</v>
          </cell>
          <cell r="AC2244" t="str">
            <v>450104200</v>
          </cell>
          <cell r="AD2244" t="str">
            <v>Infraestructura para la promoción a la cultura de la legalidad y a la convivencia construida y dotada</v>
          </cell>
          <cell r="AE2244" t="str">
            <v>Número</v>
          </cell>
        </row>
        <row r="2245">
          <cell r="AA2245" t="str">
            <v>4501043</v>
          </cell>
          <cell r="AB2245" t="str">
            <v>Infraestructura para la promoción a la cultura de la legalidad y a la convivencia adecuada</v>
          </cell>
          <cell r="AC2245" t="str">
            <v>450104300</v>
          </cell>
          <cell r="AD2245" t="str">
            <v>Infraestructurapara la promoción a la cultura de la legalidad y a la convivencia  adecuada</v>
          </cell>
          <cell r="AE2245" t="str">
            <v>Número</v>
          </cell>
        </row>
        <row r="2246">
          <cell r="AA2246" t="str">
            <v>4501044</v>
          </cell>
          <cell r="AB2246" t="str">
            <v>Documentos metodológicos</v>
          </cell>
          <cell r="AC2246" t="str">
            <v>450104400</v>
          </cell>
          <cell r="AD2246" t="str">
            <v>Documentos metodológicos realizados</v>
          </cell>
          <cell r="AE2246" t="str">
            <v>Número</v>
          </cell>
        </row>
        <row r="2247">
          <cell r="AA2247" t="str">
            <v>4501045</v>
          </cell>
          <cell r="AB2247" t="str">
            <v>Documentos de investigación</v>
          </cell>
          <cell r="AC2247" t="str">
            <v>450104500</v>
          </cell>
          <cell r="AD2247" t="str">
            <v>Documentos de investigación elaborados</v>
          </cell>
          <cell r="AE2247" t="str">
            <v>Número</v>
          </cell>
        </row>
        <row r="2248">
          <cell r="AA2248" t="str">
            <v>4501046</v>
          </cell>
          <cell r="AB2248" t="str">
            <v>Documentos de lineamientos técnicos</v>
          </cell>
          <cell r="AC2248" t="str">
            <v>450104600</v>
          </cell>
          <cell r="AD2248" t="str">
            <v>Documentos de lineamientos técnicos realizados</v>
          </cell>
          <cell r="AE2248" t="str">
            <v>Número</v>
          </cell>
        </row>
        <row r="2249">
          <cell r="AA2249" t="str">
            <v>4501047</v>
          </cell>
          <cell r="AB2249" t="str">
            <v>Servicio de inspección, vigilancia y control</v>
          </cell>
          <cell r="AC2249" t="str">
            <v>450104700</v>
          </cell>
          <cell r="AD2249" t="str">
            <v>Diligencias de inspección realizadas</v>
          </cell>
          <cell r="AE2249" t="str">
            <v>Número</v>
          </cell>
        </row>
        <row r="2250">
          <cell r="AA2250" t="str">
            <v>4501048</v>
          </cell>
          <cell r="AB2250" t="str">
            <v>Servicio de apoyo para el acceso a la justicia policiva</v>
          </cell>
          <cell r="AC2250" t="str">
            <v>450104800</v>
          </cell>
          <cell r="AD2250" t="str">
            <v>Estrategias implementadas</v>
          </cell>
          <cell r="AE2250" t="str">
            <v>Número</v>
          </cell>
        </row>
        <row r="2251">
          <cell r="AA2251" t="str">
            <v>4501049</v>
          </cell>
          <cell r="AB2251" t="str">
            <v>Servicio de educación informal</v>
          </cell>
          <cell r="AC2251" t="str">
            <v>450104900</v>
          </cell>
          <cell r="AD2251" t="str">
            <v>Personas capacitadas</v>
          </cell>
          <cell r="AE2251" t="str">
            <v>Número</v>
          </cell>
        </row>
        <row r="2252">
          <cell r="AA2252" t="str">
            <v>4501050</v>
          </cell>
          <cell r="AB2252" t="str">
            <v>Servicio de orientación a casos de violencia de género</v>
          </cell>
          <cell r="AC2252" t="str">
            <v>450105000</v>
          </cell>
          <cell r="AD2252" t="str">
            <v>Casos atendidos</v>
          </cell>
          <cell r="AE2252" t="str">
            <v>Número</v>
          </cell>
        </row>
        <row r="2253">
          <cell r="AA2253" t="str">
            <v>4501051</v>
          </cell>
          <cell r="AB2253" t="str">
            <v>Servicio de dotación de munición de guerra</v>
          </cell>
          <cell r="AC2253" t="str">
            <v>450105100</v>
          </cell>
          <cell r="AD2253" t="str">
            <v>Municiones de guerra adquiridas</v>
          </cell>
          <cell r="AE2253" t="str">
            <v>Número</v>
          </cell>
        </row>
        <row r="2254">
          <cell r="AA2254" t="str">
            <v>4501052</v>
          </cell>
          <cell r="AB2254" t="str">
            <v>Servicio de inteligencia técnica</v>
          </cell>
          <cell r="AC2254" t="str">
            <v>450105200</v>
          </cell>
          <cell r="AD2254" t="str">
            <v>Equipos para inteligencia adquiridos</v>
          </cell>
          <cell r="AE2254" t="str">
            <v>Número</v>
          </cell>
        </row>
        <row r="2255">
          <cell r="AA2255" t="str">
            <v>4501053</v>
          </cell>
          <cell r="AB2255" t="str">
            <v>Servicio de apoyo financiero para la formación en carreras militares y policiales</v>
          </cell>
          <cell r="AC2255" t="str">
            <v>450105300</v>
          </cell>
          <cell r="AD2255" t="str">
            <v>Jóvenes apoyados</v>
          </cell>
          <cell r="AE2255" t="str">
            <v>Número</v>
          </cell>
        </row>
        <row r="2256">
          <cell r="AA2256" t="str">
            <v>4501054</v>
          </cell>
          <cell r="AB2256" t="str">
            <v>Servicio de sanidad animal</v>
          </cell>
          <cell r="AC2256" t="str">
            <v>450105400</v>
          </cell>
          <cell r="AD2256" t="str">
            <v>Animales atendidos en el coso municipal</v>
          </cell>
          <cell r="AE2256" t="str">
            <v>Número</v>
          </cell>
        </row>
        <row r="2257">
          <cell r="AA2257" t="str">
            <v>4501055</v>
          </cell>
          <cell r="AB2257" t="str">
            <v>Municiones de guerra adquiridos</v>
          </cell>
          <cell r="AC2257" t="str">
            <v>450105500</v>
          </cell>
          <cell r="AD2257" t="str">
            <v>Municiones de guerra adquiridas</v>
          </cell>
          <cell r="AE2257" t="str">
            <v>Número</v>
          </cell>
        </row>
        <row r="2258">
          <cell r="AA2258" t="str">
            <v>4501056</v>
          </cell>
          <cell r="AB2258" t="str">
            <v>Servicio de apoyo financiero para la justicia y seguridad</v>
          </cell>
          <cell r="AC2258" t="str">
            <v>450105600</v>
          </cell>
          <cell r="AD2258" t="str">
            <v>Recompensas entregadas a la ciudadanía</v>
          </cell>
          <cell r="AE2258" t="str">
            <v>Número</v>
          </cell>
        </row>
        <row r="2259">
          <cell r="AA2259" t="str">
            <v>4501057</v>
          </cell>
          <cell r="AB2259" t="str">
            <v>Servicio de apoyo financiero para dotar a miembros de la fuerza publica</v>
          </cell>
          <cell r="AC2259" t="str">
            <v>450105700</v>
          </cell>
          <cell r="AD2259" t="str">
            <v>Miembros de la fuerza publica apoyados</v>
          </cell>
          <cell r="AE2259" t="str">
            <v>Número</v>
          </cell>
        </row>
        <row r="2260">
          <cell r="AA2260" t="str">
            <v>4501058</v>
          </cell>
          <cell r="AB2260" t="str">
            <v>Infraestructura para el bienestar animal construida y dotada</v>
          </cell>
          <cell r="AC2260" t="str">
            <v>450105800</v>
          </cell>
          <cell r="AD2260" t="str">
            <v>Infraestructura para el bienestar animal construida</v>
          </cell>
          <cell r="AE2260" t="str">
            <v>Número</v>
          </cell>
        </row>
        <row r="2261">
          <cell r="AA2261" t="str">
            <v>4501059</v>
          </cell>
          <cell r="AB2261" t="str">
            <v>Infraestructura para el bienestar animal ampliada</v>
          </cell>
          <cell r="AC2261" t="str">
            <v>450105900</v>
          </cell>
          <cell r="AD2261" t="str">
            <v>Infraestructura para el bienestar animal ampliados</v>
          </cell>
          <cell r="AE2261" t="str">
            <v>Número</v>
          </cell>
        </row>
        <row r="2262">
          <cell r="AA2262" t="str">
            <v>4501060</v>
          </cell>
          <cell r="AB2262" t="str">
            <v>Infraestructura para el bienestar animal adecuada</v>
          </cell>
          <cell r="AC2262" t="str">
            <v>450106000</v>
          </cell>
          <cell r="AD2262" t="str">
            <v>Infraestructura para el bienestar animal adecuada</v>
          </cell>
          <cell r="AE2262" t="str">
            <v>Número</v>
          </cell>
        </row>
        <row r="2263">
          <cell r="AA2263" t="str">
            <v>4501061</v>
          </cell>
          <cell r="AB2263" t="str">
            <v>Servicio de atención integral a la fauna</v>
          </cell>
          <cell r="AC2263" t="str">
            <v>450106100</v>
          </cell>
          <cell r="AD2263" t="str">
            <v>Animales atendidos</v>
          </cell>
          <cell r="AE2263" t="str">
            <v>Número</v>
          </cell>
        </row>
        <row r="2264">
          <cell r="AA2264" t="str">
            <v>4501063</v>
          </cell>
          <cell r="AB2264" t="str">
            <v>Servicio de apoyo financiero para la atención integral de animales</v>
          </cell>
          <cell r="AC2264" t="str">
            <v>450106300</v>
          </cell>
          <cell r="AD2264" t="str">
            <v>Prestadores del servicio de atención integral de animales apoyados</v>
          </cell>
          <cell r="AE2264" t="str">
            <v>Número</v>
          </cell>
        </row>
        <row r="2265">
          <cell r="AA2265" t="str">
            <v>4501064</v>
          </cell>
          <cell r="AB2265" t="str">
            <v>Servicio de apoyo financiero para la construcción de Infraestructura para el bienestar animal</v>
          </cell>
          <cell r="AC2265" t="str">
            <v>450106400</v>
          </cell>
          <cell r="AD2265" t="str">
            <v>Infraestructura para el bienestar animal cofinanciados construidos</v>
          </cell>
          <cell r="AE2265" t="str">
            <v>Número</v>
          </cell>
        </row>
        <row r="2266">
          <cell r="AA2266" t="str">
            <v>4501065</v>
          </cell>
          <cell r="AB2266" t="str">
            <v>Comandos  de policía construidas y dotadas</v>
          </cell>
          <cell r="AC2266" t="str">
            <v>450106500</v>
          </cell>
          <cell r="AD2266" t="str">
            <v>Comandos de policía construidos y dotadas</v>
          </cell>
          <cell r="AE2266" t="str">
            <v>Número</v>
          </cell>
        </row>
        <row r="2267">
          <cell r="AA2267" t="str">
            <v>4501066</v>
          </cell>
          <cell r="AB2267" t="str">
            <v>Estaciones de policía construidas y dotadas</v>
          </cell>
          <cell r="AC2267" t="str">
            <v>450106600</v>
          </cell>
          <cell r="AD2267" t="str">
            <v>Estaciones de policía construidas y dotadas</v>
          </cell>
          <cell r="AE2267" t="str">
            <v>Número</v>
          </cell>
        </row>
        <row r="2268">
          <cell r="AA2268" t="str">
            <v>4501067</v>
          </cell>
          <cell r="AB2268" t="str">
            <v>Comandos de policía adecuados y dotados</v>
          </cell>
          <cell r="AC2268" t="str">
            <v>450106700</v>
          </cell>
          <cell r="AD2268" t="str">
            <v>Comandos de policía adecuados y dotados</v>
          </cell>
          <cell r="AE2268" t="str">
            <v>Número</v>
          </cell>
        </row>
        <row r="2269">
          <cell r="AA2269" t="str">
            <v>4501068</v>
          </cell>
          <cell r="AB2269" t="str">
            <v>Infraestructura operacional con mantenimiento mayor</v>
          </cell>
          <cell r="AC2269" t="str">
            <v>450106800</v>
          </cell>
          <cell r="AD2269" t="str">
            <v>Infraestructura operacional con mantenimiento mayor</v>
          </cell>
          <cell r="AE2269" t="str">
            <v>Número</v>
          </cell>
        </row>
        <row r="2270">
          <cell r="AA2270" t="str">
            <v>4501069</v>
          </cell>
          <cell r="AB2270" t="str">
            <v>Infraestructura de soporte construida</v>
          </cell>
          <cell r="AC2270" t="str">
            <v>450106900</v>
          </cell>
          <cell r="AD2270" t="str">
            <v>Infraestructura de soporte construida</v>
          </cell>
          <cell r="AE2270" t="str">
            <v>Número</v>
          </cell>
        </row>
        <row r="2271">
          <cell r="AA2271" t="str">
            <v>4501070</v>
          </cell>
          <cell r="AB2271" t="str">
            <v>Infraestructura de soporte con mantenimiento mayor</v>
          </cell>
          <cell r="AC2271" t="str">
            <v>450107000</v>
          </cell>
          <cell r="AD2271" t="str">
            <v>Infraestructura de soporte con mantenimiento mayor</v>
          </cell>
          <cell r="AE2271" t="str">
            <v>Número</v>
          </cell>
        </row>
        <row r="2272">
          <cell r="AA2272" t="str">
            <v>4501071</v>
          </cell>
          <cell r="AB2272" t="str">
            <v>Infraestructura operacional construida</v>
          </cell>
          <cell r="AC2272" t="str">
            <v>450107100</v>
          </cell>
          <cell r="AD2272" t="str">
            <v>Infraestructura operacional construida</v>
          </cell>
          <cell r="AE2272" t="str">
            <v>Número</v>
          </cell>
        </row>
        <row r="2273">
          <cell r="AA2273" t="str">
            <v>4501072</v>
          </cell>
          <cell r="AB2273" t="str">
            <v>Infraestructura de soporte construida y dotada</v>
          </cell>
          <cell r="AC2273" t="str">
            <v>450107200</v>
          </cell>
          <cell r="AD2273" t="str">
            <v>Infraestructura de soporte construida y dotada</v>
          </cell>
          <cell r="AE2273" t="str">
            <v>Número</v>
          </cell>
        </row>
        <row r="2274">
          <cell r="AA2274" t="str">
            <v>4501073</v>
          </cell>
          <cell r="AB2274" t="str">
            <v>Servicio de patrullaje aéreo para la seguridad ciudadana</v>
          </cell>
          <cell r="AC2274" t="str">
            <v>450107300</v>
          </cell>
          <cell r="AD2274" t="str">
            <v>Patrullajes aéreos realizados</v>
          </cell>
          <cell r="AE2274" t="str">
            <v>Número</v>
          </cell>
        </row>
        <row r="2275">
          <cell r="AA2275" t="str">
            <v>4501074</v>
          </cell>
          <cell r="AB2275" t="str">
            <v>Servicio de dotación de elementos de protección militar</v>
          </cell>
          <cell r="AC2275" t="str">
            <v>450107400</v>
          </cell>
          <cell r="AD2275" t="str">
            <v>Unidadas dotadas con elementos de protección militar</v>
          </cell>
          <cell r="AE2275" t="str">
            <v>Número</v>
          </cell>
        </row>
        <row r="2276">
          <cell r="AA2276" t="str">
            <v>4501075</v>
          </cell>
          <cell r="AB2276" t="str">
            <v>Servicio de dotación para el patrullaje marítimo</v>
          </cell>
          <cell r="AC2276" t="str">
            <v>450107500</v>
          </cell>
          <cell r="AD2276" t="str">
            <v>Unidades menores marítimas adquiridas</v>
          </cell>
          <cell r="AE2276" t="str">
            <v>Número</v>
          </cell>
        </row>
        <row r="2277">
          <cell r="AA2277" t="str">
            <v>4501076</v>
          </cell>
          <cell r="AB2277" t="str">
            <v>Servicio de dotación para el patrullaje fluvial</v>
          </cell>
          <cell r="AC2277" t="str">
            <v>450107600</v>
          </cell>
          <cell r="AD2277" t="str">
            <v>Unidades menores fluviales adquiridas</v>
          </cell>
          <cell r="AE2277" t="str">
            <v>Número</v>
          </cell>
        </row>
        <row r="2278">
          <cell r="AA2278" t="str">
            <v>4501077</v>
          </cell>
          <cell r="AB2278" t="str">
            <v>Servicio de dotación para la movilidad operacional y el apoyo logístico</v>
          </cell>
          <cell r="AC2278" t="str">
            <v>450107700</v>
          </cell>
          <cell r="AD2278" t="str">
            <v>Unidades dotadas</v>
          </cell>
          <cell r="AE2278" t="str">
            <v>Número</v>
          </cell>
        </row>
        <row r="2279">
          <cell r="AA2279" t="str">
            <v>4501078</v>
          </cell>
          <cell r="AB2279" t="str">
            <v>Servicio de dotación de elementos de protección</v>
          </cell>
          <cell r="AC2279" t="str">
            <v>450107800</v>
          </cell>
          <cell r="AD2279" t="str">
            <v>Unidades policiales dotadas</v>
          </cell>
          <cell r="AE2279" t="str">
            <v>Número</v>
          </cell>
        </row>
        <row r="2280">
          <cell r="AA2280" t="str">
            <v>4501079</v>
          </cell>
          <cell r="AB2280" t="str">
            <v>Servicio de dotación para la movilidad operacional y el apoyo logístico</v>
          </cell>
          <cell r="AC2280" t="str">
            <v>450107900</v>
          </cell>
          <cell r="AD2280" t="str">
            <v>Unidades dotadas</v>
          </cell>
          <cell r="AE2280" t="str">
            <v>Número</v>
          </cell>
        </row>
        <row r="2281">
          <cell r="AA2281" t="str">
            <v>4501080</v>
          </cell>
          <cell r="AB2281" t="str">
            <v>Servicio de dotación de munición policial</v>
          </cell>
          <cell r="AC2281" t="str">
            <v>450108000</v>
          </cell>
          <cell r="AD2281" t="str">
            <v>Unidades policiales dotadas con munición</v>
          </cell>
          <cell r="AE2281" t="str">
            <v>Número</v>
          </cell>
        </row>
        <row r="2282">
          <cell r="AA2282" t="str">
            <v>4501081</v>
          </cell>
          <cell r="AB2282" t="str">
            <v>Servicio de apoyo para la atención de contravenciones y solución de conflictos de convivencia ciudadana</v>
          </cell>
          <cell r="AC2282" t="str">
            <v>450108100</v>
          </cell>
          <cell r="AD2282" t="str">
            <v>Casos atendidos</v>
          </cell>
          <cell r="AE2282" t="str">
            <v>Número</v>
          </cell>
        </row>
        <row r="2283">
          <cell r="AA2283" t="str">
            <v>4501082</v>
          </cell>
          <cell r="AB2283" t="str">
            <v>Servicio de apoyo para la atención especializada e interdisciplinaria en las comisarias de familia</v>
          </cell>
          <cell r="AC2283" t="str">
            <v>450108200</v>
          </cell>
          <cell r="AD2283" t="str">
            <v>Casos atendidos</v>
          </cell>
          <cell r="AE2283" t="str">
            <v>Número</v>
          </cell>
        </row>
        <row r="2284">
          <cell r="AA2284" t="str">
            <v>4501083</v>
          </cell>
          <cell r="AB2284" t="str">
            <v xml:space="preserve">Infraestructura de soporte adecuada </v>
          </cell>
          <cell r="AC2284" t="str">
            <v>450108300</v>
          </cell>
          <cell r="AD2284" t="str">
            <v>Infraestructura de soporte adecuada</v>
          </cell>
          <cell r="AE2284" t="str">
            <v>Número</v>
          </cell>
        </row>
        <row r="2285">
          <cell r="AA2285" t="str">
            <v>4502001</v>
          </cell>
          <cell r="AB2285" t="str">
            <v>Servicio de promoción a la participación ciudadana</v>
          </cell>
          <cell r="AC2285" t="str">
            <v>450200100</v>
          </cell>
          <cell r="AD2285" t="str">
            <v>Espacios de participación promovidos</v>
          </cell>
          <cell r="AE2285" t="str">
            <v>Número</v>
          </cell>
        </row>
        <row r="2286">
          <cell r="AA2286" t="str">
            <v>4502002</v>
          </cell>
          <cell r="AB2286" t="str">
            <v>Salón comunal construido y dotado</v>
          </cell>
          <cell r="AC2286" t="str">
            <v>450200200</v>
          </cell>
          <cell r="AD2286" t="str">
            <v>Salones comunales construidos y dotados</v>
          </cell>
          <cell r="AE2286" t="str">
            <v>Número</v>
          </cell>
        </row>
        <row r="2287">
          <cell r="AA2287" t="str">
            <v>4502003</v>
          </cell>
          <cell r="AB2287" t="str">
            <v>Salón comunal adecuado</v>
          </cell>
          <cell r="AC2287" t="str">
            <v>450200300</v>
          </cell>
          <cell r="AD2287" t="str">
            <v>Salones comunales adecuados</v>
          </cell>
          <cell r="AE2287" t="str">
            <v>Número</v>
          </cell>
        </row>
        <row r="2288">
          <cell r="AA2288" t="str">
            <v>4502004</v>
          </cell>
          <cell r="AB2288" t="str">
            <v>Salón comunal ampliado</v>
          </cell>
          <cell r="AC2288" t="str">
            <v>450200400</v>
          </cell>
          <cell r="AD2288" t="str">
            <v>Salones comunales ampliados</v>
          </cell>
          <cell r="AE2288" t="str">
            <v>Número</v>
          </cell>
        </row>
        <row r="2289">
          <cell r="AA2289" t="str">
            <v>4502005</v>
          </cell>
          <cell r="AB2289" t="str">
            <v>Salón comunal con reforzamiento estructural</v>
          </cell>
          <cell r="AC2289" t="str">
            <v>450200500</v>
          </cell>
          <cell r="AD2289" t="str">
            <v>Salones comunales con reforzamiento estructural</v>
          </cell>
          <cell r="AE2289" t="str">
            <v>Número</v>
          </cell>
        </row>
        <row r="2290">
          <cell r="AA2290" t="str">
            <v>4502006</v>
          </cell>
          <cell r="AB2290" t="str">
            <v>Salón comunal modificado</v>
          </cell>
          <cell r="AC2290" t="str">
            <v>450200600</v>
          </cell>
          <cell r="AD2290" t="str">
            <v>Salones comunales modificados</v>
          </cell>
          <cell r="AE2290" t="str">
            <v>Número</v>
          </cell>
        </row>
        <row r="2291">
          <cell r="AA2291" t="str">
            <v>4502007</v>
          </cell>
          <cell r="AB2291" t="str">
            <v>Salón comunal construido</v>
          </cell>
          <cell r="AC2291" t="str">
            <v>450200700</v>
          </cell>
          <cell r="AD2291" t="str">
            <v>Salones comunales construidos</v>
          </cell>
          <cell r="AE2291" t="str">
            <v>Número</v>
          </cell>
        </row>
        <row r="2292">
          <cell r="AA2292" t="str">
            <v>4502008</v>
          </cell>
          <cell r="AB2292" t="str">
            <v>Salón comunal dotado</v>
          </cell>
          <cell r="AC2292" t="str">
            <v>450200800</v>
          </cell>
          <cell r="AD2292" t="str">
            <v>Salones comunales dotados</v>
          </cell>
          <cell r="AE2292" t="str">
            <v>Número</v>
          </cell>
        </row>
        <row r="2293">
          <cell r="AA2293" t="str">
            <v>4502009</v>
          </cell>
          <cell r="AB2293" t="str">
            <v>Oficina para la atención y orientación ciudadana construida y dotada</v>
          </cell>
          <cell r="AC2293" t="str">
            <v>450200900</v>
          </cell>
          <cell r="AD2293" t="str">
            <v>Oficinas para la atención y orientación ciudadana construidas y dotadas</v>
          </cell>
          <cell r="AE2293" t="str">
            <v>Número</v>
          </cell>
        </row>
        <row r="2294">
          <cell r="AA2294" t="str">
            <v>4502010</v>
          </cell>
          <cell r="AB2294" t="str">
            <v>Oficina para la atención y orientación ciudadana adecuada</v>
          </cell>
          <cell r="AC2294" t="str">
            <v>450201000</v>
          </cell>
          <cell r="AD2294" t="str">
            <v>Oficinas para la atención y orientación ciudadana adecuada</v>
          </cell>
          <cell r="AE2294" t="str">
            <v>Número</v>
          </cell>
        </row>
        <row r="2295">
          <cell r="AA2295" t="str">
            <v>4502011</v>
          </cell>
          <cell r="AB2295" t="str">
            <v>Oficina para la atención y orientación ciudadana ampliada</v>
          </cell>
          <cell r="AC2295" t="str">
            <v>450201100</v>
          </cell>
          <cell r="AD2295" t="str">
            <v>Oficinas para la atención y orientación ciudadana ampliadas</v>
          </cell>
          <cell r="AE2295" t="str">
            <v>Número</v>
          </cell>
        </row>
        <row r="2296">
          <cell r="AA2296" t="str">
            <v>4502012</v>
          </cell>
          <cell r="AB2296" t="str">
            <v>Oficina para la atención y orientación ciudadana con reforzamiento estructural</v>
          </cell>
          <cell r="AC2296" t="str">
            <v>450201200</v>
          </cell>
          <cell r="AD2296" t="str">
            <v>Oficinas para la atención y orientación ciudadana con reforzamiento estructural</v>
          </cell>
          <cell r="AE2296" t="str">
            <v>Número</v>
          </cell>
        </row>
        <row r="2297">
          <cell r="AA2297" t="str">
            <v>4502013</v>
          </cell>
          <cell r="AB2297" t="str">
            <v>Oficina para la atención y orientación ciudadana modificada</v>
          </cell>
          <cell r="AC2297" t="str">
            <v>450201300</v>
          </cell>
          <cell r="AD2297" t="str">
            <v>Oficinas para la atención y orientación ciudadana modificadas</v>
          </cell>
          <cell r="AE2297" t="str">
            <v>Número</v>
          </cell>
        </row>
        <row r="2298">
          <cell r="AA2298" t="str">
            <v>4502014</v>
          </cell>
          <cell r="AB2298" t="str">
            <v>Oficina para la atención y orientación ciudadana construida</v>
          </cell>
          <cell r="AC2298" t="str">
            <v>450201400</v>
          </cell>
          <cell r="AD2298" t="str">
            <v>Oficinas para la atención y orientación ciudadana construidas</v>
          </cell>
          <cell r="AE2298" t="str">
            <v>Número</v>
          </cell>
        </row>
        <row r="2299">
          <cell r="AA2299" t="str">
            <v>4502015</v>
          </cell>
          <cell r="AB2299" t="str">
            <v>Oficina para la atención y orientación ciudadana dotada</v>
          </cell>
          <cell r="AC2299" t="str">
            <v>450201500</v>
          </cell>
          <cell r="AD2299" t="str">
            <v>Oficinas para la atención y orientación ciudadana dotadas</v>
          </cell>
          <cell r="AE2299" t="str">
            <v>Número</v>
          </cell>
        </row>
        <row r="2300">
          <cell r="AA2300" t="str">
            <v>4502016</v>
          </cell>
          <cell r="AB2300" t="str">
            <v>Servicio de información implementado</v>
          </cell>
          <cell r="AC2300" t="str">
            <v>450201600</v>
          </cell>
          <cell r="AD2300" t="str">
            <v>Sistemas de información implementados</v>
          </cell>
          <cell r="AE2300" t="str">
            <v>Número</v>
          </cell>
        </row>
        <row r="2301">
          <cell r="AA2301" t="str">
            <v>4502017</v>
          </cell>
          <cell r="AB2301" t="str">
            <v>Servicio de información actualizado</v>
          </cell>
          <cell r="AC2301" t="str">
            <v>450201700</v>
          </cell>
          <cell r="AD2301" t="str">
            <v>Sistemas de información actualizados</v>
          </cell>
          <cell r="AE2301" t="str">
            <v>Número</v>
          </cell>
        </row>
        <row r="2302">
          <cell r="AA2302" t="str">
            <v>4502018</v>
          </cell>
          <cell r="AB2302" t="str">
            <v>Servicio de archivo sobre violaciones de derechos humanos</v>
          </cell>
          <cell r="AC2302" t="str">
            <v>450201800</v>
          </cell>
          <cell r="AD2302" t="str">
            <v>Documentos de archivo o colecciones documentales de Derechos Humanos y Memoria Histórica acopiados, procesados técnicamente y puestos al servicio de la sociedad</v>
          </cell>
          <cell r="AE2302" t="str">
            <v>Número</v>
          </cell>
        </row>
        <row r="2303">
          <cell r="AA2303" t="str">
            <v>4502019</v>
          </cell>
          <cell r="AB2303" t="str">
            <v>Servicio de prevención a violaciones de derechos humanos</v>
          </cell>
          <cell r="AC2303" t="str">
            <v>450201900</v>
          </cell>
          <cell r="AD2303" t="str">
            <v>Misiones humanitarias realizadas</v>
          </cell>
          <cell r="AE2303" t="str">
            <v>Número</v>
          </cell>
        </row>
        <row r="2304">
          <cell r="AA2304" t="str">
            <v>4502020</v>
          </cell>
          <cell r="AB2304" t="str">
            <v>Servicio de información estadística en temas de Derechos Humanos</v>
          </cell>
          <cell r="AC2304" t="str">
            <v>450202000</v>
          </cell>
          <cell r="AD2304" t="str">
            <v>Boletines estadísticos producidos</v>
          </cell>
          <cell r="AE2304" t="str">
            <v>Número</v>
          </cell>
        </row>
        <row r="2305">
          <cell r="AA2305" t="str">
            <v>4502021</v>
          </cell>
          <cell r="AB2305" t="str">
            <v>Servicio de apoyo financiero para la implementación de proyectos en materia de derechos humanos</v>
          </cell>
          <cell r="AC2305" t="str">
            <v>450202100</v>
          </cell>
          <cell r="AD2305" t="str">
            <v>Proyectos cofinanciados</v>
          </cell>
          <cell r="AE2305" t="str">
            <v>Número</v>
          </cell>
        </row>
        <row r="2306">
          <cell r="AA2306" t="str">
            <v>4502022</v>
          </cell>
          <cell r="AB2306" t="str">
            <v>Servicio de asistencia técnica</v>
          </cell>
          <cell r="AC2306" t="str">
            <v>450202200</v>
          </cell>
          <cell r="AD2306" t="str">
            <v>Instancias territoriales de coordinación institucional asistidas y apoyadas</v>
          </cell>
          <cell r="AE2306" t="str">
            <v>Número</v>
          </cell>
        </row>
        <row r="2307">
          <cell r="AA2307" t="str">
            <v>4502024</v>
          </cell>
          <cell r="AB2307" t="str">
            <v>Servicio de apoyo para la implementación de medidas en derechos humanos y derecho internacional humanitario</v>
          </cell>
          <cell r="AC2307" t="str">
            <v>450202400</v>
          </cell>
          <cell r="AD2307" t="str">
            <v>Medidas implementadas en cumplimiento de las obligaciones internacionales en materia de Derechos Humanos y Derecho Internacional Humanitario</v>
          </cell>
          <cell r="AE2307" t="str">
            <v>Número</v>
          </cell>
        </row>
        <row r="2308">
          <cell r="AA2308" t="str">
            <v>4502025</v>
          </cell>
          <cell r="AB2308" t="str">
            <v>Servicio de organización de procesos electorales</v>
          </cell>
          <cell r="AC2308" t="str">
            <v>450202500</v>
          </cell>
          <cell r="AD2308" t="str">
            <v>procesos electorales realizados</v>
          </cell>
          <cell r="AE2308" t="str">
            <v>Número</v>
          </cell>
        </row>
        <row r="2309">
          <cell r="AA2309" t="str">
            <v>4502026</v>
          </cell>
          <cell r="AB2309" t="str">
            <v>Documentos normativos</v>
          </cell>
          <cell r="AC2309" t="str">
            <v>450202600</v>
          </cell>
          <cell r="AD2309" t="str">
            <v>Documentos normativos realizados</v>
          </cell>
          <cell r="AE2309" t="str">
            <v>Número</v>
          </cell>
        </row>
        <row r="2310">
          <cell r="AA2310" t="str">
            <v>4502027</v>
          </cell>
          <cell r="AB2310" t="str">
            <v>Servicio de información de seguimiento territorial a la política pública de victimas</v>
          </cell>
          <cell r="AC2310" t="str">
            <v>450202700</v>
          </cell>
          <cell r="AD2310" t="str">
            <v>"Sistema de información de seguimiento actualizado"</v>
          </cell>
          <cell r="AE2310" t="str">
            <v>Número</v>
          </cell>
        </row>
        <row r="2311">
          <cell r="AA2311" t="str">
            <v>4502029</v>
          </cell>
          <cell r="AB2311" t="str">
            <v>Documentos metodológicos</v>
          </cell>
          <cell r="AC2311" t="str">
            <v>450202900</v>
          </cell>
          <cell r="AD2311" t="str">
            <v>Documentos metodológicos realizados</v>
          </cell>
          <cell r="AE2311" t="str">
            <v>Número</v>
          </cell>
        </row>
        <row r="2312">
          <cell r="AA2312" t="str">
            <v>4502030</v>
          </cell>
          <cell r="AB2312" t="str">
            <v>Documentos de investigación</v>
          </cell>
          <cell r="AC2312" t="str">
            <v>450203000</v>
          </cell>
          <cell r="AD2312" t="str">
            <v>Documentos de investigación elaborados</v>
          </cell>
          <cell r="AE2312" t="str">
            <v>Número</v>
          </cell>
        </row>
        <row r="2313">
          <cell r="AA2313" t="str">
            <v>4502032</v>
          </cell>
          <cell r="AB2313" t="str">
            <v>Documentos de lineamientos técnicos</v>
          </cell>
          <cell r="AC2313" t="str">
            <v>450203200</v>
          </cell>
          <cell r="AD2313" t="str">
            <v>Documentos de lineamientos técnicos realizados</v>
          </cell>
          <cell r="AE2313" t="str">
            <v>Número</v>
          </cell>
        </row>
        <row r="2314">
          <cell r="AA2314" t="str">
            <v>4502033</v>
          </cell>
          <cell r="AB2314" t="str">
            <v>Servicio de integración de la oferta pública</v>
          </cell>
          <cell r="AC2314" t="str">
            <v>450203300</v>
          </cell>
          <cell r="AD2314" t="str">
            <v>Espacios de integración de oferta pública generados</v>
          </cell>
          <cell r="AE2314" t="str">
            <v>Número</v>
          </cell>
        </row>
        <row r="2315">
          <cell r="AA2315" t="str">
            <v>4502034</v>
          </cell>
          <cell r="AB2315" t="str">
            <v xml:space="preserve">Servicio de educación informal </v>
          </cell>
          <cell r="AC2315" t="str">
            <v>450203400</v>
          </cell>
          <cell r="AD2315" t="str">
            <v>Personas capacitadas</v>
          </cell>
          <cell r="AE2315" t="str">
            <v>Número</v>
          </cell>
        </row>
        <row r="2316">
          <cell r="AA2316" t="str">
            <v>4502035</v>
          </cell>
          <cell r="AB2316" t="str">
            <v>Documentos de planeación</v>
          </cell>
          <cell r="AC2316" t="str">
            <v>450203500</v>
          </cell>
          <cell r="AD2316" t="str">
            <v>Documentos de planeación elaborados</v>
          </cell>
          <cell r="AE2316" t="str">
            <v>Número</v>
          </cell>
        </row>
        <row r="2317">
          <cell r="AA2317" t="str">
            <v>4502037</v>
          </cell>
          <cell r="AB2317" t="str">
            <v>Servicio de apoyo para el acceso a programas de educación para el trabajo y el desarrollo humano</v>
          </cell>
          <cell r="AC2317" t="str">
            <v>450203700</v>
          </cell>
          <cell r="AD2317" t="str">
            <v>Personas beneficiadas de servicios de educación para el trabajo y el desarrollo humano</v>
          </cell>
          <cell r="AE2317" t="str">
            <v>Número</v>
          </cell>
        </row>
        <row r="2318">
          <cell r="AA2318" t="str">
            <v>4502038</v>
          </cell>
          <cell r="AB2318" t="str">
            <v>Servicio de promoción de la garantía de derechos</v>
          </cell>
          <cell r="AC2318" t="str">
            <v>450203800</v>
          </cell>
          <cell r="AD2318" t="str">
            <v>Estrategias de promoción de la garantía de derechos implementadas</v>
          </cell>
          <cell r="AE2318" t="str">
            <v>Número</v>
          </cell>
        </row>
        <row r="2319">
          <cell r="AA2319" t="str">
            <v>4502039</v>
          </cell>
          <cell r="AB2319" t="str">
            <v>Servicio de apoyo financiero para empresas y emprendimientos productivos</v>
          </cell>
          <cell r="AC2319" t="str">
            <v>450203900</v>
          </cell>
          <cell r="AD2319" t="str">
            <v>Personas y empresas beneficiadas</v>
          </cell>
          <cell r="AE2319" t="str">
            <v>Número</v>
          </cell>
        </row>
        <row r="2320">
          <cell r="AA2320" t="str">
            <v>4503002</v>
          </cell>
          <cell r="AB2320" t="str">
            <v>Servicio de educación informal</v>
          </cell>
          <cell r="AC2320" t="str">
            <v>450300200</v>
          </cell>
          <cell r="AD2320" t="str">
            <v>Personas capacitadas</v>
          </cell>
          <cell r="AE2320" t="str">
            <v>Número</v>
          </cell>
        </row>
        <row r="2321">
          <cell r="AA2321" t="str">
            <v>4503003</v>
          </cell>
          <cell r="AB2321" t="str">
            <v>Servicio de asistencia técnica</v>
          </cell>
          <cell r="AC2321" t="str">
            <v>450300300</v>
          </cell>
          <cell r="AD2321" t="str">
            <v>Instancias territoriales asistidas</v>
          </cell>
          <cell r="AE2321" t="str">
            <v>Número</v>
          </cell>
        </row>
        <row r="2322">
          <cell r="AA2322" t="str">
            <v>4503004</v>
          </cell>
          <cell r="AB2322" t="str">
            <v>Servicio de atención a emergencias y desastres</v>
          </cell>
          <cell r="AC2322" t="str">
            <v>450300400</v>
          </cell>
          <cell r="AD2322" t="str">
            <v>Emergencias y desastres atendidas</v>
          </cell>
          <cell r="AE2322" t="str">
            <v>Número</v>
          </cell>
        </row>
        <row r="2323">
          <cell r="AA2323" t="str">
            <v>4503005</v>
          </cell>
          <cell r="AB2323" t="str">
            <v>Infraestructura para alojamiento temporal construida y dotada</v>
          </cell>
          <cell r="AC2323" t="str">
            <v>450300500</v>
          </cell>
          <cell r="AD2323" t="str">
            <v>Infraestructura para alojamiento temporal construida y dotada</v>
          </cell>
          <cell r="AE2323" t="str">
            <v>Número</v>
          </cell>
        </row>
        <row r="2324">
          <cell r="AA2324" t="str">
            <v>4503006</v>
          </cell>
          <cell r="AB2324" t="str">
            <v>Infraestructura para alojamiento temporal adecuada</v>
          </cell>
          <cell r="AC2324" t="str">
            <v>450300600</v>
          </cell>
          <cell r="AD2324" t="str">
            <v>Infraestructura para alojamiento temporal adecuada</v>
          </cell>
          <cell r="AE2324" t="str">
            <v>Número</v>
          </cell>
        </row>
        <row r="2325">
          <cell r="AA2325" t="str">
            <v>4503007</v>
          </cell>
          <cell r="AB2325" t="str">
            <v>Infraestructura para alojamiento temporal ampliada</v>
          </cell>
          <cell r="AC2325" t="str">
            <v>450300700</v>
          </cell>
          <cell r="AD2325" t="str">
            <v>Infraestructura para alojamiento temporal ampliada</v>
          </cell>
          <cell r="AE2325" t="str">
            <v>Número</v>
          </cell>
        </row>
        <row r="2326">
          <cell r="AA2326" t="str">
            <v>4503008</v>
          </cell>
          <cell r="AB2326" t="str">
            <v>Infraestructura para alojamiento temporal con reforzamiento estructural</v>
          </cell>
          <cell r="AC2326" t="str">
            <v>450300800</v>
          </cell>
          <cell r="AD2326" t="str">
            <v>Infraestructura para alojamiento temporal con reforzamiento estructural</v>
          </cell>
          <cell r="AE2326" t="str">
            <v>Número</v>
          </cell>
        </row>
        <row r="2327">
          <cell r="AA2327" t="str">
            <v>4503009</v>
          </cell>
          <cell r="AB2327" t="str">
            <v>Infraestructura para alojamiento temporal modificada</v>
          </cell>
          <cell r="AC2327" t="str">
            <v>450300900</v>
          </cell>
          <cell r="AD2327" t="str">
            <v>Infraestructura para alojamiento temporal modificada</v>
          </cell>
          <cell r="AE2327" t="str">
            <v>Número</v>
          </cell>
        </row>
        <row r="2328">
          <cell r="AA2328" t="str">
            <v>4503010</v>
          </cell>
          <cell r="AB2328" t="str">
            <v>Infraestructura para alojamiento temporal construida</v>
          </cell>
          <cell r="AC2328" t="str">
            <v>450301000</v>
          </cell>
          <cell r="AD2328" t="str">
            <v>Infraestructura para alojamiento temporal construida</v>
          </cell>
          <cell r="AE2328" t="str">
            <v>Número</v>
          </cell>
        </row>
        <row r="2329">
          <cell r="AA2329" t="str">
            <v>4503011</v>
          </cell>
          <cell r="AB2329" t="str">
            <v>Infraestructura para alojamiento temporal dotada</v>
          </cell>
          <cell r="AC2329" t="str">
            <v>450301100</v>
          </cell>
          <cell r="AD2329" t="str">
            <v>Infraestructura para alojamiento temporal dotada</v>
          </cell>
          <cell r="AE2329" t="str">
            <v>Número</v>
          </cell>
        </row>
        <row r="2330">
          <cell r="AA2330" t="str">
            <v>4503012</v>
          </cell>
          <cell r="AB2330" t="str">
            <v>Servicio de orientación y comunicación a las víctimas</v>
          </cell>
          <cell r="AC2330" t="str">
            <v>450301200</v>
          </cell>
          <cell r="AD2330" t="str">
            <v>Solicitudes tramitadas</v>
          </cell>
          <cell r="AE2330" t="str">
            <v>Número</v>
          </cell>
        </row>
        <row r="2331">
          <cell r="AA2331" t="str">
            <v>4503014</v>
          </cell>
          <cell r="AB2331" t="str">
            <v>Estaciones de bomberos adecuadas</v>
          </cell>
          <cell r="AC2331" t="str">
            <v>450301400</v>
          </cell>
          <cell r="AD2331" t="str">
            <v>Estaciones de bomberos adecuadas</v>
          </cell>
          <cell r="AE2331" t="str">
            <v>Número</v>
          </cell>
        </row>
        <row r="2332">
          <cell r="AA2332" t="str">
            <v>4503015</v>
          </cell>
          <cell r="AB2332" t="str">
            <v>Estaciones de bomberos construidas</v>
          </cell>
          <cell r="AC2332" t="str">
            <v>450301500</v>
          </cell>
          <cell r="AD2332" t="str">
            <v>Estaciones de bomberos construidas</v>
          </cell>
          <cell r="AE2332" t="str">
            <v>Número</v>
          </cell>
        </row>
        <row r="2333">
          <cell r="AA2333" t="str">
            <v>4503016</v>
          </cell>
          <cell r="AB2333" t="str">
            <v>Servicio de fortalecimiento a las salas de crisis territorial</v>
          </cell>
          <cell r="AC2333" t="str">
            <v>450301600</v>
          </cell>
          <cell r="AD2333" t="str">
            <v>Organismos de atención de emergencias fortalecidos</v>
          </cell>
          <cell r="AE2333" t="str">
            <v>Número</v>
          </cell>
        </row>
        <row r="2334">
          <cell r="AA2334" t="str">
            <v>4503017</v>
          </cell>
          <cell r="AB2334" t="str">
            <v>Estudios de riesgo de desastres</v>
          </cell>
          <cell r="AC2334" t="str">
            <v>450301700</v>
          </cell>
          <cell r="AD2334" t="str">
            <v>Estudios de riesgo de desastres elaborados</v>
          </cell>
          <cell r="AE2334" t="str">
            <v>Número</v>
          </cell>
        </row>
        <row r="2335">
          <cell r="AA2335" t="str">
            <v>4503018</v>
          </cell>
          <cell r="AB2335" t="str">
            <v>"Servicio de monitoreo y seguimiento para la gestión del riesgo"</v>
          </cell>
          <cell r="AC2335" t="str">
            <v>450301800</v>
          </cell>
          <cell r="AD2335" t="str">
            <v>Sistemas de Alerta Temprana implementados</v>
          </cell>
          <cell r="AE2335" t="str">
            <v>Número</v>
          </cell>
        </row>
        <row r="2336">
          <cell r="AA2336" t="str">
            <v>4503019</v>
          </cell>
          <cell r="AB2336" t="str">
            <v>"Servicios de información implementados"</v>
          </cell>
          <cell r="AC2336" t="str">
            <v>450301900</v>
          </cell>
          <cell r="AD2336" t="str">
            <v>Sistemas de información implementados</v>
          </cell>
          <cell r="AE2336" t="str">
            <v>Número</v>
          </cell>
        </row>
        <row r="2337">
          <cell r="AA2337" t="str">
            <v>4503021</v>
          </cell>
          <cell r="AB2337" t="str">
            <v>Servicio de fortalecimiento a Seccionales de Defensa Civil</v>
          </cell>
          <cell r="AC2337" t="str">
            <v>450302100</v>
          </cell>
          <cell r="AD2337" t="str">
            <v>Organismos de atención de emergencias fortalecidos</v>
          </cell>
          <cell r="AE2337" t="str">
            <v>Número</v>
          </cell>
        </row>
        <row r="2338">
          <cell r="AA2338" t="str">
            <v>4503022</v>
          </cell>
          <cell r="AB2338" t="str">
            <v>Obras de infraestructura para la reducción del riesgo de desastres</v>
          </cell>
          <cell r="AC2338" t="str">
            <v>450302200</v>
          </cell>
          <cell r="AD2338" t="str">
            <v>Obras de infraestructura para la reducción del riesgo de desastres realizadas</v>
          </cell>
          <cell r="AE2338" t="str">
            <v>Número</v>
          </cell>
        </row>
        <row r="2339">
          <cell r="AA2339" t="str">
            <v>4503023</v>
          </cell>
          <cell r="AB2339" t="str">
            <v>Documentos de planeación</v>
          </cell>
          <cell r="AC2339" t="str">
            <v>450302300</v>
          </cell>
          <cell r="AD2339" t="str">
            <v>Documentos de planeación elaborados</v>
          </cell>
          <cell r="AE2339" t="str">
            <v>Número</v>
          </cell>
        </row>
        <row r="2340">
          <cell r="AA2340" t="str">
            <v>4503024</v>
          </cell>
          <cell r="AB2340" t="str">
            <v>Documentos normativos</v>
          </cell>
          <cell r="AC2340" t="str">
            <v>450302400</v>
          </cell>
          <cell r="AD2340" t="str">
            <v>Documentos normativos realizados</v>
          </cell>
          <cell r="AE2340" t="str">
            <v>Número</v>
          </cell>
        </row>
        <row r="2341">
          <cell r="AA2341" t="str">
            <v>4503026</v>
          </cell>
          <cell r="AB2341" t="str">
            <v>Centros logísticos construidos y dotados</v>
          </cell>
          <cell r="AC2341" t="str">
            <v>450302600</v>
          </cell>
          <cell r="AD2341" t="str">
            <v>Centros logísticos para la gestión del riesgo de desastres construidos</v>
          </cell>
          <cell r="AE2341" t="str">
            <v>Número</v>
          </cell>
        </row>
        <row r="2342">
          <cell r="AA2342" t="str">
            <v>4503028</v>
          </cell>
          <cell r="AB2342" t="str">
            <v>Servicios de apoyo para atención de  población afectada por situaciones de emergencia, desastre o declaratorias de calamidad pública</v>
          </cell>
          <cell r="AC2342" t="str">
            <v>450302800</v>
          </cell>
          <cell r="AD2342" t="str">
            <v>Personas afectadas por situaciones de emergencia, desastre o declaratorias de calamidad pública apoyadas</v>
          </cell>
          <cell r="AE2342" t="str">
            <v>Número</v>
          </cell>
        </row>
        <row r="2343">
          <cell r="AA2343" t="str">
            <v>4503029</v>
          </cell>
          <cell r="AB2343" t="str">
            <v>Documentos metodológicos</v>
          </cell>
          <cell r="AC2343" t="str">
            <v>450302900</v>
          </cell>
          <cell r="AD2343" t="str">
            <v>Documentos metodológicos realizados</v>
          </cell>
          <cell r="AE2343" t="str">
            <v>Número</v>
          </cell>
        </row>
        <row r="2344">
          <cell r="AA2344" t="str">
            <v>4503030</v>
          </cell>
          <cell r="AB2344" t="str">
            <v>Documentos de investigación</v>
          </cell>
          <cell r="AC2344" t="str">
            <v>450303000</v>
          </cell>
          <cell r="AD2344" t="str">
            <v>Documentos de investigación elaborados</v>
          </cell>
          <cell r="AE2344" t="str">
            <v>Número</v>
          </cell>
        </row>
        <row r="2345">
          <cell r="AA2345" t="str">
            <v>4503031</v>
          </cell>
          <cell r="AB2345" t="str">
            <v>Documentos de lineamientos técnicos</v>
          </cell>
          <cell r="AC2345" t="str">
            <v>450303100</v>
          </cell>
          <cell r="AD2345" t="str">
            <v>Documentos de lineamientos técnicos realizados</v>
          </cell>
          <cell r="AE2345" t="str">
            <v>Número</v>
          </cell>
        </row>
        <row r="2346">
          <cell r="AA2346" t="str">
            <v>4503032</v>
          </cell>
          <cell r="AB2346" t="str">
            <v>Servicio de información actualizado</v>
          </cell>
          <cell r="AC2346" t="str">
            <v>450303200</v>
          </cell>
          <cell r="AD2346" t="str">
            <v>Sistemas de información actualizados</v>
          </cell>
          <cell r="AE2346" t="str">
            <v>Número</v>
          </cell>
        </row>
        <row r="2347">
          <cell r="AA2347" t="str">
            <v>4503033</v>
          </cell>
          <cell r="AB2347" t="str">
            <v>Servicio de información implementado</v>
          </cell>
          <cell r="AC2347" t="str">
            <v>450303300</v>
          </cell>
          <cell r="AD2347" t="str">
            <v>Sistemas de información implementados</v>
          </cell>
          <cell r="AE2347" t="str">
            <v>Número</v>
          </cell>
        </row>
        <row r="2348">
          <cell r="AA2348" t="str">
            <v>4503034</v>
          </cell>
          <cell r="AB2348" t="str">
            <v>Documentos de evaluación</v>
          </cell>
          <cell r="AC2348" t="str">
            <v>450303400</v>
          </cell>
          <cell r="AD2348" t="str">
            <v>Documentos de evaluación elaborados</v>
          </cell>
          <cell r="AE2348" t="str">
            <v>Número</v>
          </cell>
        </row>
        <row r="2349">
          <cell r="AA2349" t="str">
            <v>4503035</v>
          </cell>
          <cell r="AB2349" t="str">
            <v>Servicio prevención y control de incendios</v>
          </cell>
          <cell r="AC2349" t="str">
            <v>450303500</v>
          </cell>
          <cell r="AD2349" t="str">
            <v>Cuerpos de bomberos disponibles para la prevención y control de incendios en la entidad territorial</v>
          </cell>
          <cell r="AE2349" t="str">
            <v>Número</v>
          </cell>
        </row>
        <row r="2350">
          <cell r="AA2350" t="str">
            <v>4503036</v>
          </cell>
          <cell r="AB2350" t="str">
            <v>Servicio de apoyo financiero para la prevención y control de incendios en los municipios</v>
          </cell>
          <cell r="AC2350" t="str">
            <v>450303600</v>
          </cell>
          <cell r="AD2350" t="str">
            <v>Entidades territoriales cofinanciadas</v>
          </cell>
          <cell r="AE2350" t="str">
            <v>Número</v>
          </cell>
        </row>
        <row r="2351">
          <cell r="AA2351" t="str">
            <v>4599001</v>
          </cell>
          <cell r="AB2351" t="str">
            <v>Documentos de evaluación</v>
          </cell>
          <cell r="AC2351" t="str">
            <v>459900100</v>
          </cell>
          <cell r="AD2351" t="str">
            <v>Documentos de evaluación elaborados</v>
          </cell>
          <cell r="AE2351" t="str">
            <v>Número</v>
          </cell>
        </row>
        <row r="2352">
          <cell r="AA2352" t="str">
            <v>4599002</v>
          </cell>
          <cell r="AB2352" t="str">
            <v>Servicio de saneamiento fiscal y financiero</v>
          </cell>
          <cell r="AC2352" t="str">
            <v>459900200</v>
          </cell>
          <cell r="AD2352" t="str">
            <v>Programa de sanemiento fiscal y financiero ejecutado</v>
          </cell>
          <cell r="AE2352" t="str">
            <v>Porcentaje</v>
          </cell>
        </row>
        <row r="2353">
          <cell r="AA2353" t="str">
            <v>4599003</v>
          </cell>
          <cell r="AB2353" t="str">
            <v>Servicio de reeestructuracion de pasivos</v>
          </cell>
          <cell r="AC2353" t="str">
            <v>459900300</v>
          </cell>
          <cell r="AD2353" t="str">
            <v>Acuerdo de reestructuración de pasivos ejecutado</v>
          </cell>
          <cell r="AE2353" t="str">
            <v>Porcentaje</v>
          </cell>
        </row>
        <row r="2354">
          <cell r="AA2354" t="str">
            <v>4599005</v>
          </cell>
          <cell r="AB2354" t="str">
            <v>Documento para la planeación estratégica en TI</v>
          </cell>
          <cell r="AC2354" t="str">
            <v>459900500</v>
          </cell>
          <cell r="AD2354" t="str">
            <v xml:space="preserve">Documentos para la planeación estratégica en TI </v>
          </cell>
          <cell r="AE2354" t="str">
            <v>Número</v>
          </cell>
        </row>
        <row r="2355">
          <cell r="AA2355" t="str">
            <v>4599006</v>
          </cell>
          <cell r="AB2355" t="str">
            <v>Estudios de preinversión</v>
          </cell>
          <cell r="AC2355" t="str">
            <v>459900600</v>
          </cell>
          <cell r="AD2355" t="str">
            <v>Estudios de preinversión elaborados</v>
          </cell>
          <cell r="AE2355" t="str">
            <v>Número</v>
          </cell>
        </row>
        <row r="2356">
          <cell r="AA2356" t="str">
            <v>4599007</v>
          </cell>
          <cell r="AB2356" t="str">
            <v>Servicios tecnológicos</v>
          </cell>
          <cell r="AC2356" t="str">
            <v>459900700</v>
          </cell>
          <cell r="AD2356" t="str">
            <v>Índice de capacidad en la prestación de servicios de tecnología</v>
          </cell>
          <cell r="AE2356" t="str">
            <v>Porcentaje</v>
          </cell>
        </row>
        <row r="2357">
          <cell r="AA2357" t="str">
            <v>4599008</v>
          </cell>
          <cell r="AB2357" t="str">
            <v>Sede construida y dotada</v>
          </cell>
          <cell r="AC2357" t="str">
            <v>459900800</v>
          </cell>
          <cell r="AD2357" t="str">
            <v>Sede construida y dotada</v>
          </cell>
          <cell r="AE2357" t="str">
            <v>Número</v>
          </cell>
        </row>
        <row r="2358">
          <cell r="AA2358" t="str">
            <v>4599009</v>
          </cell>
          <cell r="AB2358" t="str">
            <v>Sedes construidas</v>
          </cell>
          <cell r="AC2358" t="str">
            <v>459900900</v>
          </cell>
          <cell r="AD2358" t="str">
            <v>Sedes construidas</v>
          </cell>
          <cell r="AE2358" t="str">
            <v>Número</v>
          </cell>
        </row>
        <row r="2359">
          <cell r="AA2359" t="str">
            <v>4599010</v>
          </cell>
          <cell r="AB2359" t="str">
            <v>Sedes ampliadas</v>
          </cell>
          <cell r="AC2359" t="str">
            <v>459901000</v>
          </cell>
          <cell r="AD2359" t="str">
            <v>Sedes ampliadas</v>
          </cell>
          <cell r="AE2359" t="str">
            <v>Número</v>
          </cell>
        </row>
        <row r="2360">
          <cell r="AA2360" t="str">
            <v>4599011</v>
          </cell>
          <cell r="AB2360" t="str">
            <v>Sedes adecuadas</v>
          </cell>
          <cell r="AC2360" t="str">
            <v>459901100</v>
          </cell>
          <cell r="AD2360" t="str">
            <v>Sedes adecuadas</v>
          </cell>
          <cell r="AE2360" t="str">
            <v>Número</v>
          </cell>
        </row>
        <row r="2361">
          <cell r="AA2361" t="str">
            <v>4599012</v>
          </cell>
          <cell r="AB2361" t="str">
            <v>Sedes modificadas</v>
          </cell>
          <cell r="AC2361" t="str">
            <v>459901200</v>
          </cell>
          <cell r="AD2361" t="str">
            <v>Sedes modificadas</v>
          </cell>
          <cell r="AE2361" t="str">
            <v>Número</v>
          </cell>
        </row>
        <row r="2362">
          <cell r="AA2362" t="str">
            <v>4599013</v>
          </cell>
          <cell r="AB2362" t="str">
            <v>Sedes restauradas</v>
          </cell>
          <cell r="AC2362" t="str">
            <v>459901300</v>
          </cell>
          <cell r="AD2362" t="str">
            <v>Sedes restauradas</v>
          </cell>
          <cell r="AE2362" t="str">
            <v>Número</v>
          </cell>
        </row>
        <row r="2363">
          <cell r="AA2363" t="str">
            <v>4599014</v>
          </cell>
          <cell r="AB2363" t="str">
            <v>Sedes con reforzamiento estructural</v>
          </cell>
          <cell r="AC2363" t="str">
            <v>459901400</v>
          </cell>
          <cell r="AD2363" t="str">
            <v>Sede con reforzamiento estructural</v>
          </cell>
          <cell r="AE2363" t="str">
            <v>Número</v>
          </cell>
        </row>
        <row r="2364">
          <cell r="AA2364" t="str">
            <v>4599015</v>
          </cell>
          <cell r="AB2364" t="str">
            <v>Sedes adquiridas</v>
          </cell>
          <cell r="AC2364" t="str">
            <v>459901500</v>
          </cell>
          <cell r="AD2364" t="str">
            <v>Sedes adquiridas</v>
          </cell>
          <cell r="AE2364" t="str">
            <v>Número</v>
          </cell>
        </row>
        <row r="2365">
          <cell r="AA2365" t="str">
            <v>4599016</v>
          </cell>
          <cell r="AB2365" t="str">
            <v>Sedes mantenidas</v>
          </cell>
          <cell r="AC2365" t="str">
            <v>459901600</v>
          </cell>
          <cell r="AD2365" t="str">
            <v>Sedes mantenidas</v>
          </cell>
          <cell r="AE2365" t="str">
            <v>Número</v>
          </cell>
        </row>
        <row r="2366">
          <cell r="AA2366" t="str">
            <v>4599017</v>
          </cell>
          <cell r="AB2366" t="str">
            <v>Servicio de gestión documental</v>
          </cell>
          <cell r="AC2366" t="str">
            <v>459901700</v>
          </cell>
          <cell r="AD2366" t="str">
            <v>Sistema de gestión documental implementado</v>
          </cell>
          <cell r="AE2366" t="str">
            <v>Número</v>
          </cell>
        </row>
        <row r="2367">
          <cell r="AA2367" t="str">
            <v>4599018</v>
          </cell>
          <cell r="AB2367" t="str">
            <v>Documentos de lineamientos técnicos</v>
          </cell>
          <cell r="AC2367" t="str">
            <v>459901800</v>
          </cell>
          <cell r="AD2367" t="str">
            <v>Documentos de lineamientos técnicos realizados</v>
          </cell>
          <cell r="AE2367" t="str">
            <v>Número</v>
          </cell>
        </row>
        <row r="2368">
          <cell r="AA2368" t="str">
            <v>4599019</v>
          </cell>
          <cell r="AB2368" t="str">
            <v>Documentos de planeación</v>
          </cell>
          <cell r="AC2368" t="str">
            <v>459901900</v>
          </cell>
          <cell r="AD2368" t="str">
            <v>Documentos de planeación realizados</v>
          </cell>
          <cell r="AE2368" t="str">
            <v>Número</v>
          </cell>
        </row>
        <row r="2369">
          <cell r="AA2369" t="str">
            <v>4599020</v>
          </cell>
          <cell r="AB2369" t="str">
            <v>Documentos metodológicos</v>
          </cell>
          <cell r="AC2369" t="str">
            <v>459902000</v>
          </cell>
          <cell r="AD2369" t="str">
            <v>Documentos metodológicos realizados</v>
          </cell>
          <cell r="AE2369" t="str">
            <v>Número</v>
          </cell>
        </row>
        <row r="2370">
          <cell r="AA2370" t="str">
            <v>4599021</v>
          </cell>
          <cell r="AB2370" t="str">
            <v>Documentos normativos</v>
          </cell>
          <cell r="AC2370" t="str">
            <v>459902100</v>
          </cell>
          <cell r="AD2370" t="str">
            <v>Documentos normativos realizados</v>
          </cell>
          <cell r="AE2370" t="str">
            <v>Número</v>
          </cell>
        </row>
        <row r="2371">
          <cell r="AA2371" t="str">
            <v>4599023</v>
          </cell>
          <cell r="AB2371" t="str">
            <v>Servicio de Implementación Sistemas de Gestión</v>
          </cell>
          <cell r="AC2371" t="str">
            <v>459902300</v>
          </cell>
          <cell r="AD2371" t="str">
            <v>Sistema de Gestión implementado</v>
          </cell>
          <cell r="AE2371" t="str">
            <v>Número</v>
          </cell>
        </row>
        <row r="2372">
          <cell r="AA2372" t="str">
            <v>4599025</v>
          </cell>
          <cell r="AB2372" t="str">
            <v>Servicios de información implementados</v>
          </cell>
          <cell r="AC2372" t="str">
            <v>459902500</v>
          </cell>
          <cell r="AD2372" t="str">
            <v>Sistemas de información implementados</v>
          </cell>
          <cell r="AE2372" t="str">
            <v>Número</v>
          </cell>
        </row>
        <row r="2373">
          <cell r="AA2373" t="str">
            <v>4599026</v>
          </cell>
          <cell r="AB2373" t="str">
            <v>Documentos de investigación</v>
          </cell>
          <cell r="AC2373" t="str">
            <v>459902600</v>
          </cell>
          <cell r="AD2373" t="str">
            <v>Documentos de investigación elaborados</v>
          </cell>
          <cell r="AE2373" t="str">
            <v>Número</v>
          </cell>
        </row>
        <row r="2374">
          <cell r="AA2374" t="str">
            <v>4599028</v>
          </cell>
          <cell r="AB2374" t="str">
            <v>Servicio de información actualizado</v>
          </cell>
          <cell r="AC2374" t="str">
            <v>459902800</v>
          </cell>
          <cell r="AD2374" t="str">
            <v>Sistemas de información actualizados</v>
          </cell>
          <cell r="AE2374" t="str">
            <v>Número</v>
          </cell>
        </row>
        <row r="2375">
          <cell r="AA2375" t="str">
            <v>4599029</v>
          </cell>
          <cell r="AB2375" t="str">
            <v>Servicio de integración de la oferta pública</v>
          </cell>
          <cell r="AC2375" t="str">
            <v>459902900</v>
          </cell>
          <cell r="AD2375" t="str">
            <v>Espacios de integración de oferta pública generados</v>
          </cell>
          <cell r="AE2375" t="str">
            <v>Número</v>
          </cell>
        </row>
        <row r="2376">
          <cell r="AA2376" t="str">
            <v>4599030</v>
          </cell>
          <cell r="AB2376" t="str">
            <v xml:space="preserve">Servicio de educación informal </v>
          </cell>
          <cell r="AC2376" t="str">
            <v>459903000</v>
          </cell>
          <cell r="AD2376" t="str">
            <v>Personas capacitadas</v>
          </cell>
          <cell r="AE2376" t="str">
            <v>Número</v>
          </cell>
        </row>
        <row r="2377">
          <cell r="AA2377" t="str">
            <v>4599031</v>
          </cell>
          <cell r="AB2377" t="str">
            <v>Servicio de asistencia técnica</v>
          </cell>
          <cell r="AC2377" t="str">
            <v>459903100</v>
          </cell>
          <cell r="AD2377" t="str">
            <v>Entidades, organismos y dependencias asistidos técnicamente</v>
          </cell>
          <cell r="AE2377" t="str">
            <v>Número</v>
          </cell>
        </row>
        <row r="2378">
          <cell r="AA2378" t="str">
            <v>4599032</v>
          </cell>
          <cell r="AB2378" t="str">
            <v>Documentos de política</v>
          </cell>
          <cell r="AC2378" t="str">
            <v>459903200</v>
          </cell>
          <cell r="AD2378" t="str">
            <v>Documentos de política elaborados</v>
          </cell>
          <cell r="AE2378" t="str">
            <v>Número</v>
          </cell>
        </row>
        <row r="2379">
          <cell r="AA2379" t="str">
            <v>4599033</v>
          </cell>
          <cell r="AB2379" t="str">
            <v>Servicio de información para el registro administrativo de SISBEN</v>
          </cell>
          <cell r="AC2379" t="str">
            <v>459903300</v>
          </cell>
          <cell r="AD2379" t="str">
            <v>Hogares que realizaron la encuesta</v>
          </cell>
          <cell r="AE2379" t="str">
            <v>Número</v>
          </cell>
        </row>
        <row r="2380">
          <cell r="AA2380" t="str">
            <v>4599034</v>
          </cell>
          <cell r="AB2380" t="str">
            <v>Sedes dotadas</v>
          </cell>
          <cell r="AC2380" t="str">
            <v>459903400</v>
          </cell>
          <cell r="AD2380" t="str">
            <v>Sedes dotadas</v>
          </cell>
          <cell r="AE2380" t="str">
            <v>Número</v>
          </cell>
        </row>
        <row r="2381">
          <cell r="AA2381" t="str">
            <v>4599035</v>
          </cell>
          <cell r="AB2381" t="str">
            <v>Servicio de saneamiento laboral y prestacional</v>
          </cell>
          <cell r="AC2381" t="str">
            <v>459903500</v>
          </cell>
          <cell r="AD2381" t="str">
            <v>Personas beneficiadas con el pago de deudas laborales</v>
          </cell>
          <cell r="AE2381" t="str">
            <v>Número</v>
          </cell>
        </row>
        <row r="2382">
          <cell r="AA2382" t="str">
            <v>4599036</v>
          </cell>
          <cell r="AB2382" t="str">
            <v>Servicio de gestión documental actualizado</v>
          </cell>
          <cell r="AC2382" t="str">
            <v>459903600</v>
          </cell>
          <cell r="AD2382" t="str">
            <v>Sistema de gestión documental actualizado</v>
          </cell>
          <cell r="AE2382" t="str">
            <v>Número</v>
          </cell>
        </row>
        <row r="2383">
          <cell r="AA2383" t="str">
            <v>4599037</v>
          </cell>
          <cell r="AB2383" t="str">
            <v>Servicio de actualización del Sistema de Gestión</v>
          </cell>
          <cell r="AC2383" t="str">
            <v>459903700</v>
          </cell>
          <cell r="AD2383" t="str">
            <v>Sistema de gestión actualizado</v>
          </cell>
          <cell r="AE2383" t="str">
            <v>Número</v>
          </cell>
        </row>
        <row r="2384">
          <cell r="AA2384" t="str">
            <v>4599038</v>
          </cell>
          <cell r="AB2384" t="str">
            <v>Servicio de apoyo financiero para el fortalecimiento del talento humano</v>
          </cell>
          <cell r="AC2384" t="str">
            <v>459903800</v>
          </cell>
          <cell r="AD2384" t="str">
            <v>Funcionarios apoyados</v>
          </cell>
          <cell r="AE2384" t="str">
            <v>Número</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ACTIVIDADES PPTO PROYECTADA"/>
      <sheetName val="DETALLE POBLACIÓN PROYECTADA"/>
      <sheetName val="PPTO DETALLADO"/>
    </sheetNames>
    <sheetDataSet>
      <sheetData sheetId="0">
        <row r="2">
          <cell r="A2" t="str">
            <v>Si</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row>
        <row r="3">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row>
        <row r="4">
          <cell r="U4" t="str">
            <v>03-Planeación</v>
          </cell>
          <cell r="W4" t="str">
            <v>Acuerdo 420 de 2017 Por el cual se adopta la política pública de envejecimiento y vejez para las personas mayores en el municipio de Santiago de Cali 2017 - 2027</v>
          </cell>
          <cell r="Y4" t="str">
            <v>Saneamiento ambiental</v>
          </cell>
        </row>
        <row r="5">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row>
        <row r="6">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row>
        <row r="7">
          <cell r="U7" t="str">
            <v>11-Relaciones exteriores</v>
          </cell>
          <cell r="W7" t="str">
            <v>Acuerdo 422 de 2017 Por el cual se adopta la política pública municipal de educación ambiental de Santiago de Cali 2017 - 2036</v>
          </cell>
          <cell r="Y7" t="str">
            <v>Vivienda</v>
          </cell>
        </row>
        <row r="8">
          <cell r="U8" t="str">
            <v>12-Justicia y del derecho</v>
          </cell>
          <cell r="W8" t="str">
            <v>Acuerdo 463 de 2019 Por el cual se adopta la política pública de desarrollo económico de Santiago de Cali y se dictan otras disposiciones</v>
          </cell>
        </row>
        <row r="9">
          <cell r="U9" t="str">
            <v>13-Hacienda</v>
          </cell>
          <cell r="W9" t="str">
            <v>Acuerdo 470 de 2019 Por el cual se adopta la política pública de soberanía y seguridad alimentaria y nutricional del distrito especial de Santiago de Cali y se dictan otras disposiciones</v>
          </cell>
        </row>
        <row r="10">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row>
        <row r="11">
          <cell r="U11" t="str">
            <v>17-Agricultura y desarrollo rural</v>
          </cell>
          <cell r="W11" t="str">
            <v>Acuerdo 464 de 2019 Por el cual se adopta la política pública de juventudes de santiago de Cali y se dictan otras disposiciones</v>
          </cell>
        </row>
        <row r="12">
          <cell r="U12" t="str">
            <v>19-Salud y protección social</v>
          </cell>
          <cell r="W12" t="str">
            <v>Acuerdo 459 de 2019 Por el cual se adopta la política pública afrocolombiana, negra, palenquera y raizal de santiago de Cali - CaliAfro</v>
          </cell>
        </row>
        <row r="13">
          <cell r="U13" t="str">
            <v>21-Minas y energía</v>
          </cell>
          <cell r="W13" t="str">
            <v>Decreto 411.2.010.20.0507 de 2017 Por el cual se da cumplimiento a la Sentencia T-291 de 20 de abril de 2009 y Auto A-117 de 6 de mayo de 2014 y se dictan otras disposiciones - política pública de recicladores de oficio</v>
          </cell>
        </row>
        <row r="14">
          <cell r="U14" t="str">
            <v>22-Educación</v>
          </cell>
          <cell r="W14" t="str">
            <v>Acuerdo 549 de 2022 Por el cual se adopta la política pública de turismo de Santiago de Cali 2022 - 2023 y se dictan otras disposiciones</v>
          </cell>
        </row>
        <row r="15">
          <cell r="U15" t="str">
            <v>23-Tecnologías de la información y las comunicaciones</v>
          </cell>
          <cell r="W15" t="str">
            <v>Acuerdo 560 de 2022 Por el cual se adopta la política pública del deporte, la recreación y la actividad física "Cali ciudad deportiva" y se dictan otras disposiciones.</v>
          </cell>
        </row>
        <row r="16">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row>
        <row r="17">
          <cell r="A17" t="str">
            <v>Ninguna</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row>
        <row r="18">
          <cell r="A18" t="str">
            <v>Asociadas a fenomenos de origen biologico: plagas, epidemias</v>
          </cell>
          <cell r="U18" t="str">
            <v>27-Rama judicial</v>
          </cell>
          <cell r="W18" t="str">
            <v>Acuerdo 568 de 2023 Por el cual se adopta la política pública en cultura ciudadana en Santiago de Cali 2023 - 2032 y se dictan otras disposiciones</v>
          </cell>
        </row>
        <row r="19">
          <cell r="A19" t="str">
            <v>Asociadas a fenomenos de origen humano no intencionales: aglomeracion de publico</v>
          </cell>
          <cell r="U19" t="str">
            <v>28-Registraduría</v>
          </cell>
          <cell r="W19" t="str">
            <v>Acuerdo 565 de 2023 Por el cual se adopta la política pública de ciencia, tecnología e innovación y se dictan otras disposiciones.</v>
          </cell>
        </row>
        <row r="20">
          <cell r="A20" t="str">
            <v>Asociadas a fenomenos de origen natural: atmosfericos, hidrologicos, geologicos, otros.</v>
          </cell>
          <cell r="U20" t="str">
            <v>29-Fiscalía</v>
          </cell>
          <cell r="W20" t="str">
            <v>Ley 1448 de 2011 Política  pública para la atención integral a víctimas del comflicto armado</v>
          </cell>
        </row>
        <row r="21">
          <cell r="A21" t="str">
            <v>Asociadas a fenomenos de origen socianatural: inundaciones, movimientos en masa, incedios forestales.</v>
          </cell>
          <cell r="U21" t="str">
            <v>32-Ambiente y desarrollo sostenible</v>
          </cell>
          <cell r="W21" t="str">
            <v>Resolución 2063 de 2017 Por la cual se adopta la Política de participación social en salud - PPSS</v>
          </cell>
        </row>
        <row r="22">
          <cell r="A22" t="str">
            <v>Asociadas a fenomenos de origen tecnologico: quimicos, electricos, mecoanicos, termicos.</v>
          </cell>
          <cell r="U22" t="str">
            <v>33-Cultura</v>
          </cell>
        </row>
        <row r="23">
          <cell r="A23" t="str">
            <v>Otras</v>
          </cell>
          <cell r="U23" t="str">
            <v>35-Comercio, industria y turismo</v>
          </cell>
        </row>
        <row r="24">
          <cell r="U24" t="str">
            <v>36-Trabajo</v>
          </cell>
        </row>
        <row r="25">
          <cell r="U25" t="str">
            <v>37-Interior</v>
          </cell>
        </row>
        <row r="26">
          <cell r="A26" t="str">
            <v>Niños, Niñas, Adolecentes y Jóvenes</v>
          </cell>
          <cell r="U26" t="str">
            <v>39-Ciencia, tecnología e innovación</v>
          </cell>
        </row>
        <row r="27">
          <cell r="A27" t="str">
            <v>Adulto Mayor</v>
          </cell>
          <cell r="U27" t="str">
            <v>40-Vivienda, ciudad y territorio</v>
          </cell>
        </row>
        <row r="28">
          <cell r="A28" t="str">
            <v>Víctimas</v>
          </cell>
          <cell r="U28" t="str">
            <v>41-Inclusión social y reconciliación</v>
          </cell>
        </row>
        <row r="29">
          <cell r="A29" t="str">
            <v>Discapacidad</v>
          </cell>
          <cell r="U29" t="str">
            <v>42-Inteligencia</v>
          </cell>
        </row>
        <row r="30">
          <cell r="A30" t="str">
            <v>Mujeres</v>
          </cell>
          <cell r="U30" t="str">
            <v>43-Deporte y recreación</v>
          </cell>
        </row>
        <row r="31">
          <cell r="A31" t="str">
            <v>Etnias</v>
          </cell>
          <cell r="U31" t="str">
            <v>44-Sistema integral de verdad, justicia, reparación y no repetición</v>
          </cell>
        </row>
        <row r="32">
          <cell r="A32" t="str">
            <v>Equidad de Genero</v>
          </cell>
          <cell r="U32" t="str">
            <v>45-Gobierno territorial</v>
          </cell>
        </row>
        <row r="35">
          <cell r="A35" t="str">
            <v>P.M.51010011: Área de Desarrollo Naranja Ciudad Inteligente – Ciudad Paraíso</v>
          </cell>
        </row>
        <row r="36">
          <cell r="A36" t="str">
            <v xml:space="preserve">P.M.51010012: Lo Virtual: otra Dimensión de la Escuela </v>
          </cell>
        </row>
        <row r="37">
          <cell r="A37" t="str">
            <v>P.M.51010013: Sistema Semafórico Inteligente</v>
          </cell>
        </row>
        <row r="38">
          <cell r="A38" t="str">
            <v>P.M.51020011: Área de Desarrollo Naranja Parque Pacífico: cultura, arte, música, gastronomía, artesanía y diseño.</v>
          </cell>
        </row>
        <row r="39">
          <cell r="A39" t="str">
            <v>P.M.51020012: Área de Desarrollo Naranja Alameda de la Salsa</v>
          </cell>
        </row>
        <row r="40">
          <cell r="A40" t="str">
            <v>P.M.51020013: Parque Tecnológico de Innovación San Fernando</v>
          </cell>
        </row>
        <row r="41">
          <cell r="A41" t="str">
            <v xml:space="preserve">P.M.51020021: Clúster del Deporte </v>
          </cell>
        </row>
        <row r="42">
          <cell r="A42" t="str">
            <v>P.M.51020022: Ciudad Médica</v>
          </cell>
        </row>
        <row r="43">
          <cell r="A43" t="str">
            <v xml:space="preserve">P.M.51030011: Juegos Panamericanos Junior </v>
          </cell>
        </row>
        <row r="44">
          <cell r="A44" t="str">
            <v xml:space="preserve">P.M.51030012: Parque de las Aves </v>
          </cell>
        </row>
        <row r="45">
          <cell r="A45" t="str">
            <v xml:space="preserve">P.M.51030013: Cali Ciudad Salsa </v>
          </cell>
        </row>
        <row r="46">
          <cell r="A46" t="str">
            <v>P.M.51040021: Centros para el Emprendimiento y Desarrollo Empresarial y Social</v>
          </cell>
        </row>
        <row r="47">
          <cell r="A47" t="str">
            <v>P.M.51050011: Fondo Solidario y de Oportunidades</v>
          </cell>
        </row>
        <row r="48">
          <cell r="A48" t="str">
            <v>P.M.51050021: Sistema de Plazas de Mercado Distrital</v>
          </cell>
        </row>
        <row r="49">
          <cell r="A49" t="str">
            <v>P.M.52010021: Desde Cali Convivimos</v>
          </cell>
        </row>
        <row r="50">
          <cell r="A50" t="str">
            <v xml:space="preserve">P.M.52010031: Campus de Policía Puro Corazón por Cali. </v>
          </cell>
        </row>
        <row r="51">
          <cell r="A51" t="str">
            <v xml:space="preserve">P.M.52010041: Modernización de los servicios de acceso a la justicia con calidad. </v>
          </cell>
        </row>
        <row r="52">
          <cell r="A52" t="str">
            <v xml:space="preserve">P.M.52020011: Sistema Distrital de Atención Integral a la Primera Infancia </v>
          </cell>
        </row>
        <row r="53">
          <cell r="A53" t="str">
            <v>P.M.52020051: Centro de Atención Integral a Personas con Discapacidad</v>
          </cell>
        </row>
        <row r="54">
          <cell r="A54" t="str">
            <v>P.M.52020061: Casa del Pacifico para la vida de la población Afro</v>
          </cell>
        </row>
        <row r="55">
          <cell r="A55" t="str">
            <v>P.M.52020101: Centro de Servicios Integrales para Habitantes de Calle</v>
          </cell>
        </row>
        <row r="56">
          <cell r="A56" t="str">
            <v xml:space="preserve">P.M.52020111: Cali Segura para las Mujeres y las Niñas. </v>
          </cell>
        </row>
        <row r="57">
          <cell r="A57" t="str">
            <v>P.M.52030011: Política Integral de Prevención y Atención para el Consumo de SPA</v>
          </cell>
        </row>
        <row r="58">
          <cell r="A58" t="str">
            <v xml:space="preserve">P.M.52030051: Ciudad Paraíso </v>
          </cell>
        </row>
        <row r="59">
          <cell r="A59" t="str">
            <v>P.M.52040021: Universidad Distrital de Santiago de Cali</v>
          </cell>
        </row>
        <row r="60">
          <cell r="A60" t="str">
            <v>P.M.52040031: Cali Distrito Educador</v>
          </cell>
        </row>
        <row r="61">
          <cell r="A61" t="str">
            <v>P.M.52050011: Recuperación de la Memoria de la Cultura de Cali.</v>
          </cell>
        </row>
        <row r="62">
          <cell r="A62" t="str">
            <v xml:space="preserve">P.M.52050021: Producción Audiovisual con Talento Local. </v>
          </cell>
        </row>
        <row r="63">
          <cell r="A63" t="str">
            <v>P.M.52050022: Revitalización del Instituto Popular de Cultura</v>
          </cell>
        </row>
        <row r="64">
          <cell r="A64" t="str">
            <v xml:space="preserve">P.M.53010011: Ecoparque Corazón de Pance. </v>
          </cell>
        </row>
        <row r="65">
          <cell r="A65" t="str">
            <v>P.M.53010012: Conservación de las Cuencas Hidrográficas</v>
          </cell>
        </row>
        <row r="66">
          <cell r="A66" t="str">
            <v xml:space="preserve">P.M.53010021: Parque Lineal Jarillón del Rio Cauca. </v>
          </cell>
        </row>
        <row r="67">
          <cell r="A67" t="str">
            <v>P.M.53010022: Parque Lineal Rio Cali.</v>
          </cell>
        </row>
        <row r="68">
          <cell r="A68" t="str">
            <v xml:space="preserve">P.M.53010031: Centro de Atención y Valoración de Fauna Silvestre (CAV Fauna) </v>
          </cell>
        </row>
        <row r="69">
          <cell r="A69" t="str">
            <v>P.M.53010032: Política Pública de Ética Interespecie y Protección Animal</v>
          </cell>
        </row>
        <row r="70">
          <cell r="A70" t="str">
            <v>P.M.53010041: Nuestra Huerta, Nuestra Casa</v>
          </cell>
        </row>
        <row r="71">
          <cell r="A71" t="str">
            <v xml:space="preserve">P.M.53020011: Reingeniería de la prestación del servicio de aseo. </v>
          </cell>
        </row>
        <row r="72">
          <cell r="A72" t="str">
            <v>P.M.53020012: Parque Ambiental y Tecnológico de Residuos Sólidos</v>
          </cell>
        </row>
        <row r="73">
          <cell r="A73" t="str">
            <v xml:space="preserve">P.M.53020041: Sistema de abastecimiento energético a través de fuentes no convencionales. </v>
          </cell>
        </row>
        <row r="74">
          <cell r="A74" t="str">
            <v>P.M.53030031:  Repotenciación PTAR Cañaveralejo.</v>
          </cell>
        </row>
        <row r="75">
          <cell r="A75" t="str">
            <v>P.M.53030032:  Descontaminación del río Cauca</v>
          </cell>
        </row>
        <row r="76">
          <cell r="A76" t="str">
            <v xml:space="preserve">P.M.53040021: Sistema de Bicicletas Públicas. </v>
          </cell>
        </row>
        <row r="77">
          <cell r="A77" t="str">
            <v>P.M.53040031: Estación Central del MIO y Troncal Oriental</v>
          </cell>
        </row>
        <row r="78">
          <cell r="A78" t="str">
            <v>P.M.53040041: Boulevard de San Antonio.</v>
          </cell>
        </row>
        <row r="79">
          <cell r="A79" t="str">
            <v>P.M.53040042: Intercambiador vial de Sameco.</v>
          </cell>
        </row>
        <row r="80">
          <cell r="A80" t="str">
            <v>P.M.53040043: Plan Bicentenario de Mantenimiento y Rehabilitación Vial Eco sostenible.</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row>
        <row r="82">
          <cell r="A82" t="str">
            <v>P.M.53040051: Estrategia de convivencia vial: Es Cuestión de Vida.</v>
          </cell>
        </row>
        <row r="83">
          <cell r="A83" t="str">
            <v>P.M.53040052: Plan Maestro de Orientación Comunitaria y Señalización Vial.</v>
          </cell>
        </row>
        <row r="84">
          <cell r="A84" t="str">
            <v>P.M.53050011: Centro Integral para la Gestión del Riesgo de Emergencias y Desastres.</v>
          </cell>
        </row>
        <row r="85">
          <cell r="A85" t="str">
            <v>P.M.53050021: Plan Jarillón del Río Cauca y obras complementarias.</v>
          </cell>
        </row>
        <row r="86">
          <cell r="A86" t="str">
            <v>P.M.53050022: Viviendas Productivas Rurales</v>
          </cell>
        </row>
        <row r="87">
          <cell r="A87" t="str">
            <v>P.M.54010011: Cali Distrito Especial.</v>
          </cell>
        </row>
        <row r="88">
          <cell r="A88" t="str">
            <v>P.M.54010012: Semilleros Itinerantes de Desarrollo Distrital</v>
          </cell>
        </row>
        <row r="89">
          <cell r="A89" t="str">
            <v>P.M.54020011: Laboratorio de Innovación de Administración Pública</v>
          </cell>
        </row>
        <row r="90">
          <cell r="A90" t="str">
            <v>P.M.54020041 Catastro Multipropósito y Gestor Catastral.</v>
          </cell>
        </row>
        <row r="91">
          <cell r="A91" t="str">
            <v xml:space="preserve">P.M.54030011: Escuela de Participación Ciudadana. </v>
          </cell>
        </row>
        <row r="92">
          <cell r="A92" t="str">
            <v>P.M.54030012: Escuela del Buen Gobierno</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ACTIVIDADES PPTO PROYECTADA"/>
      <sheetName val="DETALLE POBLACIÓN PROYECTAD "/>
      <sheetName val="DETALLE POBLACIÓN PROYECTADA"/>
      <sheetName val="PPTO DETALLADO  AÑOXXX"/>
    </sheetNames>
    <sheetDataSet>
      <sheetData sheetId="0">
        <row r="1">
          <cell r="O1" t="str">
            <v>Codigo POSPRE</v>
          </cell>
          <cell r="P1" t="str">
            <v>Denominación POSPRE</v>
          </cell>
          <cell r="R1" t="str">
            <v>Codigo Fondo</v>
          </cell>
          <cell r="S1" t="str">
            <v>Denominación Fondo</v>
          </cell>
        </row>
        <row r="2">
          <cell r="O2" t="str">
            <v>NO* 2.3</v>
          </cell>
          <cell r="P2" t="str">
            <v>Inversión</v>
          </cell>
          <cell r="R2" t="str">
            <v>1.2.1.0.00</v>
          </cell>
          <cell r="S2" t="str">
            <v>Ingresos corrientes de Libre Destinación</v>
          </cell>
        </row>
        <row r="3">
          <cell r="O3" t="str">
            <v>NO* 2.3.1</v>
          </cell>
          <cell r="P3" t="str">
            <v>Gastos de personal</v>
          </cell>
          <cell r="R3" t="str">
            <v>1.2.1.0.00</v>
          </cell>
          <cell r="S3" t="str">
            <v>Ingresos corrientes de Libre Destinación</v>
          </cell>
        </row>
        <row r="4">
          <cell r="O4" t="str">
            <v>NO* 2.3.1.01</v>
          </cell>
          <cell r="P4" t="str">
            <v>Planta de personal permanente</v>
          </cell>
          <cell r="R4" t="str">
            <v>1.2.2.0.00.01</v>
          </cell>
          <cell r="S4" t="str">
            <v>Servicios de expedición de permisos, conceptos ambientales</v>
          </cell>
        </row>
        <row r="5">
          <cell r="O5" t="str">
            <v>NO* 2.3.1.01.01</v>
          </cell>
          <cell r="P5" t="str">
            <v>Factores constitutivos de salario</v>
          </cell>
          <cell r="R5" t="str">
            <v>1.2.2.0.00.02</v>
          </cell>
          <cell r="S5" t="str">
            <v>Contribución y recargos valorización</v>
          </cell>
        </row>
        <row r="6">
          <cell r="O6" t="str">
            <v>NO* 2.3.1.01.01.001</v>
          </cell>
          <cell r="P6" t="str">
            <v>Factores salariales comunes</v>
          </cell>
          <cell r="R6" t="str">
            <v>1.2.2.0.00.03</v>
          </cell>
          <cell r="S6" t="str">
            <v>Impuesto de Circulación y Tránsito Sobre Vehículos de Servicio Público - S.I.T.MIO</v>
          </cell>
        </row>
        <row r="7">
          <cell r="O7" t="str">
            <v>NO* 2.3.1.01.01.001.01</v>
          </cell>
          <cell r="P7" t="str">
            <v>Sueldo básico</v>
          </cell>
          <cell r="R7" t="str">
            <v>1.2.2.0.00.04</v>
          </cell>
          <cell r="S7" t="str">
            <v>Conceptos técnicos aprovechamiento de las aguas subterráneas y superficiales</v>
          </cell>
        </row>
        <row r="8">
          <cell r="O8" t="str">
            <v>NO* 2.3.1.01.01.001.01.01</v>
          </cell>
          <cell r="P8" t="str">
            <v>Sueldo básico Docente</v>
          </cell>
          <cell r="R8" t="str">
            <v>1.2.2.0.00.05</v>
          </cell>
          <cell r="S8" t="str">
            <v>Sanciones por Violación de Normas - DAGMA</v>
          </cell>
        </row>
        <row r="9">
          <cell r="O9" t="str">
            <v>2.3.1.01.01.001.01.01.01</v>
          </cell>
          <cell r="P9" t="str">
            <v>Sueldo Docente Csf</v>
          </cell>
          <cell r="R9" t="str">
            <v>1.2.2.0.00.06</v>
          </cell>
          <cell r="S9" t="str">
            <v>Seguimiento plan de saneamiento y manejo de vertimientos</v>
          </cell>
        </row>
        <row r="10">
          <cell r="O10" t="str">
            <v>2.3.1.01.01.001.01.01.02</v>
          </cell>
          <cell r="P10" t="str">
            <v>Sueldo Docente Ssf</v>
          </cell>
          <cell r="R10" t="str">
            <v>1.2.2.0.00.07</v>
          </cell>
          <cell r="S10" t="str">
            <v>Contribucion valorización nuevo plan de obras</v>
          </cell>
        </row>
        <row r="11">
          <cell r="O11" t="str">
            <v>NO* 2.3.1.01.01.001.01.02</v>
          </cell>
          <cell r="P11" t="str">
            <v>Sueldo básico Directivo Docente</v>
          </cell>
          <cell r="R11" t="str">
            <v>1.2.2.0.00.08</v>
          </cell>
          <cell r="S11" t="str">
            <v>Aportes urbanísticos por mayor edificabilidad</v>
          </cell>
        </row>
        <row r="12">
          <cell r="O12" t="str">
            <v>2.3.1.01.01.001.01.02.01</v>
          </cell>
          <cell r="P12" t="str">
            <v>Sueldo Directivo Docente Csf</v>
          </cell>
          <cell r="R12" t="str">
            <v>1.2.2.0.00.09</v>
          </cell>
          <cell r="S12" t="str">
            <v>Expedición de Licencias de funcionamiento de establecimientos educativos para el trabajo y el desarrollo humano</v>
          </cell>
        </row>
        <row r="13">
          <cell r="O13" t="str">
            <v>2.3.1.01.01.001.01.02.02</v>
          </cell>
          <cell r="P13" t="str">
            <v>Sueldo Directivo Docente Ssf</v>
          </cell>
          <cell r="R13" t="str">
            <v>1.2.2.0.00.10</v>
          </cell>
          <cell r="S13" t="str">
            <v>Fondo de Promoción de la Movilidad Sostenible</v>
          </cell>
        </row>
        <row r="14">
          <cell r="O14" t="str">
            <v>NO* 2.3.1.01.01.001.01.03</v>
          </cell>
          <cell r="P14" t="str">
            <v>Sueldo básico Administrativo</v>
          </cell>
          <cell r="R14" t="str">
            <v>1.2.2.0.00.11</v>
          </cell>
          <cell r="S14" t="str">
            <v>Recursos Convenio Municipio CDAV</v>
          </cell>
        </row>
        <row r="15">
          <cell r="O15" t="str">
            <v>2.3.1.01.01.001.01.03.01</v>
          </cell>
          <cell r="P15" t="str">
            <v>Sueldo Administrativo</v>
          </cell>
          <cell r="R15" t="str">
            <v>1.2.2.0.00.12</v>
          </cell>
          <cell r="S15" t="str">
            <v>Participación en la Plusvalía</v>
          </cell>
        </row>
        <row r="16">
          <cell r="O16" t="str">
            <v>2.3.1.01.01.001.01.03.02</v>
          </cell>
          <cell r="P16" t="str">
            <v>Incremento Por Antigüedad Administrativo</v>
          </cell>
          <cell r="R16" t="str">
            <v>1.2.2.0.00.13</v>
          </cell>
          <cell r="S16" t="str">
            <v>Impuesto de Circulación y Tránsito Sobre Vehículos de Servicio Público - Tradicional</v>
          </cell>
        </row>
        <row r="17">
          <cell r="O17" t="str">
            <v>NO* 2.3.1.01.01.001.02</v>
          </cell>
          <cell r="P17" t="str">
            <v>Horas extras, dominicales, festivos y recargos</v>
          </cell>
          <cell r="R17" t="str">
            <v>1.2.2.0.00.14</v>
          </cell>
          <cell r="S17" t="str">
            <v xml:space="preserve">Otros derechos de Tránsito </v>
          </cell>
        </row>
        <row r="18">
          <cell r="O18" t="str">
            <v>2.3.1.01.01.001.02.01</v>
          </cell>
          <cell r="P18" t="str">
            <v>Horas extras, dominicales, festivos y recargos Docente</v>
          </cell>
          <cell r="R18" t="str">
            <v>1.2.2.0.00.15</v>
          </cell>
          <cell r="S18" t="str">
            <v>Participación del impuesto sobre vehículos automotores</v>
          </cell>
        </row>
        <row r="19">
          <cell r="O19" t="str">
            <v>2.3.1.01.01.001.02.02</v>
          </cell>
          <cell r="P19" t="str">
            <v>Horas extras, dominicales, festivos y recargos Directivo Docente</v>
          </cell>
          <cell r="R19" t="str">
            <v>1.2.2.0.00.16</v>
          </cell>
          <cell r="S19" t="str">
            <v>Cobros por Estacionamiento en Espacio Público o en Lotes de Parqueo</v>
          </cell>
        </row>
        <row r="20">
          <cell r="O20" t="str">
            <v>2.3.1.01.01.001.02.03</v>
          </cell>
          <cell r="P20" t="str">
            <v>Horas extras, dominicales, festivos y recargos Administrtivo</v>
          </cell>
          <cell r="R20" t="str">
            <v>1.2.2.0.00.17</v>
          </cell>
          <cell r="S20" t="str">
            <v>Sobretasa Gasol malla vial</v>
          </cell>
        </row>
        <row r="21">
          <cell r="O21" t="str">
            <v>NO* 2.3.1.01.01.001.04</v>
          </cell>
          <cell r="P21" t="str">
            <v>Subsidio de alimentación</v>
          </cell>
          <cell r="R21" t="str">
            <v>1.2.2.0.00.18</v>
          </cell>
          <cell r="S21" t="str">
            <v>Sobt gasol 97%(15%) S.I.T.M.</v>
          </cell>
        </row>
        <row r="22">
          <cell r="O22" t="str">
            <v>2.3.1.01.01.001.04.01</v>
          </cell>
          <cell r="P22" t="str">
            <v>Subsidio de alimentación Docente</v>
          </cell>
          <cell r="R22" t="str">
            <v>1.2.2.0.00.19</v>
          </cell>
          <cell r="S22" t="str">
            <v>Impuesto a la Telefonía Urbana</v>
          </cell>
        </row>
        <row r="23">
          <cell r="O23" t="str">
            <v>2.3.1.01.01.001.04.02</v>
          </cell>
          <cell r="P23" t="str">
            <v>Subsidio de alimentación Directivo Docente</v>
          </cell>
          <cell r="R23" t="str">
            <v>1.2.2.0.00.25</v>
          </cell>
          <cell r="S23" t="str">
            <v>Contribución fondo especial de intervenidas</v>
          </cell>
        </row>
        <row r="24">
          <cell r="O24" t="str">
            <v>2.3.1.01.01.001.04.03</v>
          </cell>
          <cell r="P24" t="str">
            <v>Subsidio de alimentación Administrativo</v>
          </cell>
          <cell r="R24" t="str">
            <v>1.2.2.0.00.27</v>
          </cell>
          <cell r="S24" t="str">
            <v>Contribución por el servicio de parqueadero o de estacionamiento en vía</v>
          </cell>
        </row>
        <row r="25">
          <cell r="O25" t="str">
            <v>NO* 2.3.1.01.01.001.05</v>
          </cell>
          <cell r="P25" t="str">
            <v>Auxilio de transporte</v>
          </cell>
          <cell r="R25" t="str">
            <v>1.2.2.0.00.28</v>
          </cell>
          <cell r="S25" t="str">
            <v xml:space="preserve">Contraprestaciones por el uso del espacio público </v>
          </cell>
        </row>
        <row r="26">
          <cell r="O26" t="str">
            <v>2.3.1.01.01.001.05.01</v>
          </cell>
          <cell r="P26" t="str">
            <v>Auxilio de transporte Docente</v>
          </cell>
          <cell r="R26" t="str">
            <v>1.2.2.0.00.29</v>
          </cell>
          <cell r="S26" t="str">
            <v>Sobretasa Gasolina S.I.T.M. MIO</v>
          </cell>
        </row>
        <row r="27">
          <cell r="O27" t="str">
            <v>2.3.1.01.01.001.05.02</v>
          </cell>
          <cell r="P27" t="str">
            <v>Auxilio de transporte Directivo Docente</v>
          </cell>
          <cell r="R27" t="str">
            <v>1.2.3.1.01</v>
          </cell>
          <cell r="S27" t="str">
            <v>Sobretasa / participación ambiental - Corporaciones Autónomas Regionales</v>
          </cell>
        </row>
        <row r="28">
          <cell r="O28" t="str">
            <v>2.3.1.01.01.001.05.03</v>
          </cell>
          <cell r="P28" t="str">
            <v>Auxilio de transporte Administrativo</v>
          </cell>
          <cell r="R28" t="str">
            <v>1.2.3.1.03.01</v>
          </cell>
          <cell r="S28" t="str">
            <v>Impuesto de Circulación y Tránsito Sobre Vehículos de Servicio Público - S.I.T.MIO</v>
          </cell>
        </row>
        <row r="29">
          <cell r="O29" t="str">
            <v>NO* 2.3.1.01.01.001.06</v>
          </cell>
          <cell r="P29" t="str">
            <v>Prima de servicio</v>
          </cell>
          <cell r="R29" t="str">
            <v>1.2.3.1.03.02</v>
          </cell>
          <cell r="S29" t="str">
            <v>Impuesto de Circulación y Tránsito Sobre Vehículos de Servicio Público - Tradicional</v>
          </cell>
        </row>
        <row r="30">
          <cell r="O30" t="str">
            <v>2.3.1.01.01.001.06.01</v>
          </cell>
          <cell r="P30" t="str">
            <v>Prima de servicio Docente</v>
          </cell>
          <cell r="R30" t="str">
            <v>1.2.3.1.05.01</v>
          </cell>
          <cell r="S30" t="str">
            <v>Impuesto de Alumbrado Público - Predio Lotes</v>
          </cell>
        </row>
        <row r="31">
          <cell r="O31" t="str">
            <v>2.3.1.01.01.001.06.02</v>
          </cell>
          <cell r="P31" t="str">
            <v>Prima de servicio Directivo Docente</v>
          </cell>
          <cell r="R31" t="str">
            <v>1.2.3.1.05.02</v>
          </cell>
          <cell r="S31" t="str">
            <v>Impuesto de Alumbrado Público EMCALI y Otros Comercializadores</v>
          </cell>
        </row>
        <row r="32">
          <cell r="O32" t="str">
            <v>2.3.1.01.01.001.06.03</v>
          </cell>
          <cell r="P32" t="str">
            <v>Prima de servicio Administrativo</v>
          </cell>
          <cell r="R32" t="str">
            <v>1.2.3.1.05.03</v>
          </cell>
          <cell r="S32" t="str">
            <v>Alumb Acdo 357  (10% navideño)</v>
          </cell>
        </row>
        <row r="33">
          <cell r="O33" t="str">
            <v>NO* 2.3.1.01.01.001.07</v>
          </cell>
          <cell r="P33" t="str">
            <v>Bonificación por servicios prestados</v>
          </cell>
          <cell r="R33" t="str">
            <v>1.2.3.1.05.04</v>
          </cell>
          <cell r="S33" t="str">
            <v>Impuesto de Alumbrado Público Liquidación Directa</v>
          </cell>
        </row>
        <row r="34">
          <cell r="O34" t="str">
            <v>2.3.1.01.01.001.07.01</v>
          </cell>
          <cell r="P34" t="str">
            <v>Bonificación por servicios prestados Docente</v>
          </cell>
          <cell r="R34" t="str">
            <v>1.2.3.1.12</v>
          </cell>
          <cell r="S34" t="str">
            <v xml:space="preserve">Impuesto de espectáculos públicos nacional con destino al deporte </v>
          </cell>
        </row>
        <row r="35">
          <cell r="O35" t="str">
            <v>2.3.1.01.01.001.07.02</v>
          </cell>
          <cell r="P35" t="str">
            <v>Bonificación por servicios prestados Directivo Docente</v>
          </cell>
          <cell r="R35" t="str">
            <v>1.2.3.1.14</v>
          </cell>
          <cell r="S35" t="str">
            <v>Sobretasa Bomberil</v>
          </cell>
        </row>
        <row r="36">
          <cell r="O36" t="str">
            <v>2.3.1.01.01.001.07.03</v>
          </cell>
          <cell r="P36" t="str">
            <v>Bonificación por servicios prestados Administrativo</v>
          </cell>
          <cell r="R36" t="str">
            <v>1.2.3.1.14.01</v>
          </cell>
          <cell r="S36" t="str">
            <v>Impuesto de Alumbrado Público - Predio Lotes</v>
          </cell>
        </row>
        <row r="37">
          <cell r="O37" t="str">
            <v>NO* 2.3.1.01.01.001.08</v>
          </cell>
          <cell r="P37" t="str">
            <v>Prestaciones sociales</v>
          </cell>
          <cell r="R37" t="str">
            <v>1.2.3.1.14.02</v>
          </cell>
          <cell r="S37" t="str">
            <v>Impuesto de Alumbrado Público EMCALI y Otros Comercializadores</v>
          </cell>
        </row>
        <row r="38">
          <cell r="O38" t="str">
            <v>NO* 2.3.1.01.01.001.08.01</v>
          </cell>
          <cell r="P38" t="str">
            <v>Prima de navidad</v>
          </cell>
          <cell r="R38" t="str">
            <v>1.2.3.1.14.03</v>
          </cell>
          <cell r="S38" t="str">
            <v>Alumb Acdo 357  (10% navideño)</v>
          </cell>
        </row>
        <row r="39">
          <cell r="O39" t="str">
            <v>2.3.1.01.01.001.08.01.01</v>
          </cell>
          <cell r="P39" t="str">
            <v>Prima de Navidad Docente</v>
          </cell>
          <cell r="R39" t="str">
            <v>1.2.3.1.14.04</v>
          </cell>
          <cell r="S39" t="str">
            <v>Impuesto de Alumbrado Público Liquidación Directa</v>
          </cell>
        </row>
        <row r="40">
          <cell r="O40" t="str">
            <v>2.3.1.01.01.001.08.01.02</v>
          </cell>
          <cell r="P40" t="str">
            <v>Prima de Navidad Directivo Docente</v>
          </cell>
          <cell r="R40" t="str">
            <v>1.2.3.1.15</v>
          </cell>
          <cell r="S40" t="str">
            <v>Sobretasa bomberil</v>
          </cell>
        </row>
        <row r="41">
          <cell r="O41" t="str">
            <v>2.3.1.01.01.001.08.01.03</v>
          </cell>
          <cell r="P41" t="str">
            <v>Prima de Navidad Administrativo</v>
          </cell>
          <cell r="R41" t="str">
            <v>1.2.3.1.17</v>
          </cell>
          <cell r="S41" t="str">
            <v>Sobretasa de solidaridad servicios públicos acueducto, aseo y alcantarillado</v>
          </cell>
        </row>
        <row r="42">
          <cell r="O42" t="str">
            <v>NO* 2.3.1.01.01.001.08.02</v>
          </cell>
          <cell r="P42" t="str">
            <v>Prima de vacaciones</v>
          </cell>
          <cell r="R42" t="str">
            <v>1.2.3.1.18</v>
          </cell>
          <cell r="S42" t="str">
            <v>Sobretasa de solidaridad servicios públicos acueducto, aseo y alcantarillado</v>
          </cell>
        </row>
        <row r="43">
          <cell r="O43" t="str">
            <v>2.3.1.01.01.001.08.02.01</v>
          </cell>
          <cell r="P43" t="str">
            <v>Prima de Vacaciones Docente</v>
          </cell>
          <cell r="R43" t="str">
            <v>1.2.3.1.18.01</v>
          </cell>
          <cell r="S43" t="str">
            <v>Tasa Prodeporte 10% Alimentación y transporte</v>
          </cell>
        </row>
        <row r="44">
          <cell r="O44" t="str">
            <v>2.3.1.01.01.001.08.02.02</v>
          </cell>
          <cell r="P44" t="str">
            <v>Prima de Vacaciones Directivo Docente</v>
          </cell>
          <cell r="R44" t="str">
            <v>1.2.3.1.18.02</v>
          </cell>
          <cell r="S44" t="str">
            <v>Tasa Prodeporte 90% Manifestaciones deportivas y recreativas</v>
          </cell>
        </row>
        <row r="45">
          <cell r="O45" t="str">
            <v>2.3.1.01.01.001.08.02.03</v>
          </cell>
          <cell r="P45" t="str">
            <v>Prima de Vacaciones Administrativo</v>
          </cell>
          <cell r="R45" t="str">
            <v>1.2.3.1.19.01</v>
          </cell>
          <cell r="S45" t="str">
            <v xml:space="preserve">Estampilla procultura </v>
          </cell>
        </row>
        <row r="46">
          <cell r="O46" t="str">
            <v>NO* 2.3.1.01.01.002</v>
          </cell>
          <cell r="P46" t="str">
            <v>Factores salariales especiales</v>
          </cell>
          <cell r="R46" t="str">
            <v>1.2.3.1.19.02</v>
          </cell>
          <cell r="S46" t="str">
            <v>Estampilla Procultura Fonpet 20%</v>
          </cell>
        </row>
        <row r="47">
          <cell r="O47" t="str">
            <v>NO* 2.3.1.01.01.002.31</v>
          </cell>
          <cell r="P47" t="str">
            <v>Bonificación Pedagógica Docentes Prescolar, Básica y Media</v>
          </cell>
          <cell r="R47" t="str">
            <v>1.2.3.1.19.03</v>
          </cell>
          <cell r="S47" t="str">
            <v>Estampilla procultura Ley 397/97 (seguridad social de los gestores culturales 10%)</v>
          </cell>
        </row>
        <row r="48">
          <cell r="O48" t="str">
            <v>2.3.1.01.01.002.31.01</v>
          </cell>
          <cell r="P48" t="str">
            <v xml:space="preserve">Bonificación Pedagógica Docentes </v>
          </cell>
          <cell r="R48" t="str">
            <v>1.2.3.1.19.04</v>
          </cell>
          <cell r="S48" t="str">
            <v>Estampilla procultura ley 1379/2010 (Red Nacional de bibliotecas 10%)</v>
          </cell>
        </row>
        <row r="49">
          <cell r="O49" t="str">
            <v>2.3.1.01.01.002.31.02</v>
          </cell>
          <cell r="P49" t="str">
            <v>Bonificacion Pedagogica Directivo Docente</v>
          </cell>
          <cell r="R49" t="str">
            <v>1.2.3.1.19.05</v>
          </cell>
          <cell r="S49" t="str">
            <v>Estampilla procultura acuerdo 232 (conservacion patrimonio cultural 5%)</v>
          </cell>
        </row>
        <row r="50">
          <cell r="O50" t="str">
            <v>NO* 2.3.1.01.01.002.32</v>
          </cell>
          <cell r="P50" t="str">
            <v>Sobresueldo docentes y directivos docentes Prescolar, Básica y Media</v>
          </cell>
          <cell r="R50" t="str">
            <v>1.2.3.1.19.06</v>
          </cell>
          <cell r="S50" t="str">
            <v>Estampilla procultura acuerdo 0313 (fin inst popular de cultura 7% del 60%)</v>
          </cell>
        </row>
        <row r="51">
          <cell r="O51" t="str">
            <v>2.3.1.01.01.002.32.01</v>
          </cell>
          <cell r="P51" t="str">
            <v>Sobresueldo docentes  Prescolar, Básica y Media</v>
          </cell>
          <cell r="R51" t="str">
            <v>1.2.3.1.19.07</v>
          </cell>
          <cell r="S51" t="str">
            <v xml:space="preserve">Estampilla Procultura  Finan. Inst.Univ.IPC </v>
          </cell>
        </row>
        <row r="52">
          <cell r="O52" t="str">
            <v>2.3.1.01.01.002.32.02</v>
          </cell>
          <cell r="P52" t="str">
            <v>Sobresueldo  directivos docentes Prescolar, Básica y Media</v>
          </cell>
          <cell r="R52" t="str">
            <v>1.2.3.1.19.21</v>
          </cell>
          <cell r="S52" t="str">
            <v>Estampilla para el bienestar del Adulto mayor</v>
          </cell>
        </row>
        <row r="53">
          <cell r="O53" t="str">
            <v>NO* 2.3.1.01.01.002.33</v>
          </cell>
          <cell r="P53" t="str">
            <v>Bonificacion Educadores de Basica y Media</v>
          </cell>
          <cell r="R53" t="str">
            <v>1.2.3.1.19.22</v>
          </cell>
          <cell r="S53" t="str">
            <v>Estampilla para el bienestar del Adulto mayor (FONPET - 20%)</v>
          </cell>
        </row>
        <row r="54">
          <cell r="O54" t="str">
            <v>2.3.1.01.01.002.33.01</v>
          </cell>
          <cell r="P54" t="str">
            <v>Bonificacion Educadores de Basica y Media Docente</v>
          </cell>
          <cell r="R54" t="str">
            <v>1.2.3.1.19.41</v>
          </cell>
          <cell r="S54" t="str">
            <v>Estampillas Prodesarrollo Fonpet 20%</v>
          </cell>
        </row>
        <row r="55">
          <cell r="O55" t="str">
            <v>2.3.1.01.01.002.33.02</v>
          </cell>
          <cell r="P55" t="str">
            <v>Bonificacion Educadores de Basica y Media Directivo Docente</v>
          </cell>
          <cell r="R55" t="str">
            <v>1.2.3.1.19.42</v>
          </cell>
          <cell r="S55" t="str">
            <v>Estampilla Prodesarrollo Urbano  (20%  primera infancia)</v>
          </cell>
        </row>
        <row r="56">
          <cell r="O56" t="str">
            <v>NO* 2.3.1.01.02</v>
          </cell>
          <cell r="P56" t="str">
            <v>Contribuciones inherentes a la nómina</v>
          </cell>
          <cell r="R56" t="str">
            <v>1.2.3.1.19.43</v>
          </cell>
          <cell r="S56" t="str">
            <v>Estampilla Prodesarrollo Urbano  (10%  bilinguismo Acuerdo 469/2019)</v>
          </cell>
        </row>
        <row r="57">
          <cell r="O57" t="str">
            <v>NO* 2.3.1.01.02.001</v>
          </cell>
          <cell r="P57" t="str">
            <v>Aportes a la seguridad social en pensiones</v>
          </cell>
          <cell r="R57" t="str">
            <v>1.2.3.1.19.44</v>
          </cell>
          <cell r="S57" t="str">
            <v>Estampilla Prodesarrollo Urbano  (10% Equidad de Género)</v>
          </cell>
        </row>
        <row r="58">
          <cell r="O58" t="str">
            <v>2.3.1.01.02.001.01</v>
          </cell>
          <cell r="P58" t="str">
            <v>Aportes a la Seguridad Social en Pensiones Docentes SSF</v>
          </cell>
          <cell r="R58" t="str">
            <v>1.2.3.1.19.45</v>
          </cell>
          <cell r="S58" t="str">
            <v>Estampilla Prodesarrollo Urbano  (10% Afro )</v>
          </cell>
        </row>
        <row r="59">
          <cell r="O59" t="str">
            <v>2.3.1.01.02.001.02</v>
          </cell>
          <cell r="P59" t="str">
            <v>Aportes a la Seguridad Social en Pensiones Directivo Docentes SSF</v>
          </cell>
          <cell r="R59" t="str">
            <v>1.2.3.1.19.46</v>
          </cell>
          <cell r="S59" t="str">
            <v>Estampilla Prodesarrollo 10% Víctimas de Conflicto Armado</v>
          </cell>
        </row>
        <row r="60">
          <cell r="O60" t="str">
            <v>2.3.1.01.02.001.03</v>
          </cell>
          <cell r="P60" t="str">
            <v>Aportes a la Seguridad Social en Pensiones Aministrativos</v>
          </cell>
          <cell r="R60" t="str">
            <v>1.2.3.1.19.47</v>
          </cell>
          <cell r="S60" t="str">
            <v>Estampilla Prodesarrollo Urbano  (5% Alimentación escolar)</v>
          </cell>
        </row>
        <row r="61">
          <cell r="O61" t="str">
            <v>NO* 2.3.1.01.02.002</v>
          </cell>
          <cell r="P61" t="str">
            <v>Aportes a la seguridad social en salud</v>
          </cell>
          <cell r="R61" t="str">
            <v>1.2.3.1.19.48</v>
          </cell>
          <cell r="S61" t="str">
            <v>Estampilla Prodesarrollo Urbano  (5% Adulto mayor )</v>
          </cell>
        </row>
        <row r="62">
          <cell r="O62" t="str">
            <v>2.3.1.01.02.002.01</v>
          </cell>
          <cell r="P62" t="str">
            <v>Aportes a la seguridad social en salud Docente SSF</v>
          </cell>
          <cell r="R62" t="str">
            <v>1.2.3.1.19.49</v>
          </cell>
          <cell r="S62" t="str">
            <v>Estampilla Prodesarrollo Urbano  (5% Discapacidad y enfermedades huérfanas)</v>
          </cell>
        </row>
        <row r="63">
          <cell r="O63" t="str">
            <v>2.3.1.01.02.002.02</v>
          </cell>
          <cell r="P63" t="str">
            <v>Aportes a la seguridad social en salud Directivo Docente SSF</v>
          </cell>
          <cell r="R63" t="str">
            <v>1.2.3.1.19.50</v>
          </cell>
          <cell r="S63" t="str">
            <v>Estampilla Prodesarrollo Urbano  (5% Capital semilla)</v>
          </cell>
        </row>
        <row r="64">
          <cell r="O64" t="str">
            <v>2.3.1.01.02.002.03</v>
          </cell>
          <cell r="P64" t="str">
            <v>Aportes a la seguridad social en salud Administrativo</v>
          </cell>
          <cell r="R64" t="str">
            <v>1.2.3.1.19.57</v>
          </cell>
          <cell r="S64" t="str">
            <v xml:space="preserve">Estampilla Prodesarrollo Urbano-Bilinguismo </v>
          </cell>
        </row>
        <row r="65">
          <cell r="O65" t="str">
            <v>NO* 2.3.1.01.02.003</v>
          </cell>
          <cell r="P65" t="str">
            <v xml:space="preserve">Aportes de cesantías </v>
          </cell>
          <cell r="R65" t="str">
            <v>1.2.3.1.19.58</v>
          </cell>
          <cell r="S65" t="str">
            <v xml:space="preserve">Estampilla Prodesarrollo Finan. Inst. Univ. IPC </v>
          </cell>
        </row>
        <row r="66">
          <cell r="O66" t="str">
            <v>2.3.1.01.02.003.01</v>
          </cell>
          <cell r="P66" t="str">
            <v>Aportes Cesantias Docentes SSF</v>
          </cell>
          <cell r="R66" t="str">
            <v>1.2.3.2.01</v>
          </cell>
          <cell r="S66" t="str">
            <v>Contribución sobre Contratos de Obra Pública</v>
          </cell>
        </row>
        <row r="67">
          <cell r="O67" t="str">
            <v>2.3.1.01.02.003.02</v>
          </cell>
          <cell r="P67" t="str">
            <v>Aportes Cesantias Directivo Docentes SSF</v>
          </cell>
          <cell r="R67" t="str">
            <v>1.2.3.2.02.01</v>
          </cell>
          <cell r="S67" t="str">
            <v>Concurso Económico - Estratificación</v>
          </cell>
        </row>
        <row r="68">
          <cell r="O68" t="str">
            <v>2.3.1.01.02.003.03</v>
          </cell>
          <cell r="P68" t="str">
            <v>Aportes Cesantias Administrativos Fondo Publico</v>
          </cell>
          <cell r="R68" t="str">
            <v>1.2.3.2.02.02</v>
          </cell>
          <cell r="S68" t="str">
            <v>Contribución Sector Eléctrico</v>
          </cell>
        </row>
        <row r="69">
          <cell r="O69" t="str">
            <v>NO* 2.3.1.01.02.003.05</v>
          </cell>
          <cell r="P69" t="str">
            <v>Intereses a las Cesantias</v>
          </cell>
          <cell r="R69" t="str">
            <v>1.2.3.2.02.03</v>
          </cell>
          <cell r="S69" t="str">
            <v>Cuotas de auditaje</v>
          </cell>
        </row>
        <row r="70">
          <cell r="O70" t="str">
            <v>2.3.1.01.02.003.05.03</v>
          </cell>
          <cell r="P70" t="str">
            <v>Intereses de Cesantias Administrativos</v>
          </cell>
          <cell r="R70" t="str">
            <v>1.2.3.2.03</v>
          </cell>
          <cell r="S70" t="str">
            <v>Tasas retributivas</v>
          </cell>
        </row>
        <row r="71">
          <cell r="O71" t="str">
            <v>NO* 2.3.1.01.02.004</v>
          </cell>
          <cell r="P71" t="str">
            <v>Aportes a cajas de compensación familiar</v>
          </cell>
          <cell r="R71" t="str">
            <v>1.2.3.2.05.01</v>
          </cell>
          <cell r="S71" t="str">
            <v xml:space="preserve">Tasa Prodeporte </v>
          </cell>
        </row>
        <row r="72">
          <cell r="O72" t="str">
            <v>2.3.1.01.02.004.01</v>
          </cell>
          <cell r="P72" t="str">
            <v>Aportes a cajas de compensación familiar Docente</v>
          </cell>
          <cell r="R72" t="str">
            <v>1.2.3.2.05.02</v>
          </cell>
          <cell r="S72" t="str">
            <v>Derechos de Tránsito en Áreas Restringidas o de Alta Congestión</v>
          </cell>
        </row>
        <row r="73">
          <cell r="O73" t="str">
            <v>2.3.1.01.02.004.02</v>
          </cell>
          <cell r="P73" t="str">
            <v>Aportes a cajas de compensación familiar Directivo Docente</v>
          </cell>
          <cell r="R73" t="str">
            <v>1.2.3.2.05.03</v>
          </cell>
          <cell r="S73" t="str">
            <v>Incentivo al Aprovechamiento y Tratamiento de Residuos Sólidos</v>
          </cell>
        </row>
        <row r="74">
          <cell r="O74" t="str">
            <v>2.3.1.01.02.004.03</v>
          </cell>
          <cell r="P74" t="str">
            <v>Aportes a cajas de compensación familiar Administrativo</v>
          </cell>
          <cell r="R74" t="str">
            <v>1.2.3.2.05.04</v>
          </cell>
          <cell r="S74" t="str">
            <v>Zonas verdes adquisicion terrenos</v>
          </cell>
        </row>
        <row r="75">
          <cell r="O75" t="str">
            <v>NO* 2.3.1.01.02.005</v>
          </cell>
          <cell r="P75" t="str">
            <v>Aportes generales al sistema de riesgos laborales</v>
          </cell>
          <cell r="R75" t="str">
            <v>1.2.3.2.05.05</v>
          </cell>
          <cell r="S75" t="str">
            <v>Tasa por utilización de aguas subterránea y superficiales</v>
          </cell>
        </row>
        <row r="76">
          <cell r="O76" t="str">
            <v>2.3.1.01.02.005.03</v>
          </cell>
          <cell r="P76" t="str">
            <v>Aportes generales al sistema de riesgos laborales Administrativo</v>
          </cell>
          <cell r="R76" t="str">
            <v>1.2.3.2.05.06</v>
          </cell>
          <cell r="S76" t="str">
            <v>Tasa Compensación Arbórea</v>
          </cell>
        </row>
        <row r="77">
          <cell r="O77" t="str">
            <v>NO* 2.3.1.01.02.006</v>
          </cell>
          <cell r="P77" t="str">
            <v>Aportes al ICBF</v>
          </cell>
          <cell r="R77" t="str">
            <v>1.2.3.2.06</v>
          </cell>
          <cell r="S77" t="str">
            <v>Contribución sobre Contratos de Obra Pública</v>
          </cell>
        </row>
        <row r="78">
          <cell r="O78" t="str">
            <v>2.3.1.01.02.006.01</v>
          </cell>
          <cell r="P78" t="str">
            <v>Aportes al ICBF Docente</v>
          </cell>
          <cell r="R78" t="str">
            <v>1.2.3.2.06.01</v>
          </cell>
          <cell r="S78" t="str">
            <v>CNPyC 45% Dec 1284/17</v>
          </cell>
        </row>
        <row r="79">
          <cell r="O79" t="str">
            <v>2.3.1.01.02.006.02</v>
          </cell>
          <cell r="P79" t="str">
            <v>Aportes al ICBF Directivo Docente</v>
          </cell>
          <cell r="R79" t="str">
            <v>1.2.3.2.06.02</v>
          </cell>
          <cell r="S79" t="str">
            <v>CNPyC 15% Dec 1284/1</v>
          </cell>
        </row>
        <row r="80">
          <cell r="O80" t="str">
            <v>2.3.1.01.02.006.03</v>
          </cell>
          <cell r="P80" t="str">
            <v>Aportes al ICBF Adminitsrativo</v>
          </cell>
          <cell r="R80" t="str">
            <v>1.2.3.2.06.03</v>
          </cell>
          <cell r="S80" t="str">
            <v>CNPyC 40% ley1801/16</v>
          </cell>
        </row>
        <row r="81">
          <cell r="O81" t="str">
            <v>NO* 2.3.1.01.02.007</v>
          </cell>
          <cell r="P81" t="str">
            <v>Aportes al SENA</v>
          </cell>
          <cell r="R81" t="str">
            <v>1.2.3.2.06.04</v>
          </cell>
          <cell r="S81" t="str">
            <v>CNSCC 30%LEY 2197/22</v>
          </cell>
        </row>
        <row r="82">
          <cell r="O82" t="str">
            <v>2.3.1.01.02.007.01</v>
          </cell>
          <cell r="P82" t="str">
            <v>Aportes al SENA Docente</v>
          </cell>
          <cell r="R82" t="str">
            <v>1.2.3.2.06.05</v>
          </cell>
          <cell r="S82" t="str">
            <v>CNSCC Transferencia Policía Medidas Correctivas15% Ley  2197/22</v>
          </cell>
        </row>
        <row r="83">
          <cell r="O83" t="str">
            <v>2.3.1.01.02.007.02</v>
          </cell>
          <cell r="P83" t="str">
            <v>Aportes al SENA Directivo Docente</v>
          </cell>
          <cell r="R83" t="str">
            <v>1.2.3.2.06.06</v>
          </cell>
          <cell r="S83" t="str">
            <v>CNSCC Transferencia Policía Vigilancia 15% Ley 2197/22</v>
          </cell>
        </row>
        <row r="84">
          <cell r="O84" t="str">
            <v>2.3.1.01.02.007.03</v>
          </cell>
          <cell r="P84" t="str">
            <v>Aportes al SENA Administrativo</v>
          </cell>
          <cell r="R84" t="str">
            <v>1.2.3.2.06.07</v>
          </cell>
          <cell r="S84" t="str">
            <v>CNSCC 25% Ley 2197/22</v>
          </cell>
        </row>
        <row r="85">
          <cell r="O85" t="str">
            <v>NO* 2.3.1.01.02.008</v>
          </cell>
          <cell r="P85" t="str">
            <v>Aportes a la ESAP</v>
          </cell>
          <cell r="R85" t="str">
            <v>1.2.3.2.06.08</v>
          </cell>
          <cell r="S85" t="str">
            <v>CNSCC Transferencia Ministerio 15% Ley 2197/22</v>
          </cell>
        </row>
        <row r="86">
          <cell r="O86" t="str">
            <v>2.3.1.01.02.008.01</v>
          </cell>
          <cell r="P86" t="str">
            <v>Aportes a la ESAP Docente</v>
          </cell>
          <cell r="R86" t="str">
            <v>1.2.3.2.07</v>
          </cell>
          <cell r="S86" t="str">
            <v>Contribución Sector Eléctrico</v>
          </cell>
        </row>
        <row r="87">
          <cell r="O87" t="str">
            <v>2.3.1.01.02.008.02</v>
          </cell>
          <cell r="P87" t="str">
            <v>Aportes a la ESAP Directivo Docente</v>
          </cell>
          <cell r="R87" t="str">
            <v>1.2.3.2.07.01</v>
          </cell>
          <cell r="S87" t="str">
            <v>Infracciones de transito ley 769-02</v>
          </cell>
        </row>
        <row r="88">
          <cell r="O88" t="str">
            <v>2.3.1.01.02.008.03</v>
          </cell>
          <cell r="P88" t="str">
            <v>Aportes a la ESAP Administrativo</v>
          </cell>
          <cell r="R88" t="str">
            <v>1.2.3.2.07.02</v>
          </cell>
          <cell r="S88" t="str">
            <v xml:space="preserve">Multa Violencia Intrafamiliar </v>
          </cell>
        </row>
        <row r="89">
          <cell r="O89" t="str">
            <v>NO* 2.3.1.01.02.009</v>
          </cell>
          <cell r="P89" t="str">
            <v>Aportes a escuelas industriales e institutos técnicos</v>
          </cell>
          <cell r="R89" t="str">
            <v>1.2.3.2.09.01</v>
          </cell>
          <cell r="S89" t="str">
            <v>Venta servicios Salud-Zoonosis</v>
          </cell>
        </row>
        <row r="90">
          <cell r="O90" t="str">
            <v>2.3.1.01.02.009.01</v>
          </cell>
          <cell r="P90" t="str">
            <v>Aportes a escuelas industriales e institutos técnicos Docente</v>
          </cell>
          <cell r="R90" t="str">
            <v>1.2.3.2.09.02</v>
          </cell>
          <cell r="S90" t="str">
            <v xml:space="preserve">Cursos de Conducción Escuela de Enseñanzas </v>
          </cell>
        </row>
        <row r="91">
          <cell r="O91" t="str">
            <v>2.3.1.01.02.009.02</v>
          </cell>
          <cell r="P91" t="str">
            <v>Aportes a escuelas industriales e institutos técnicos Directivo Docente</v>
          </cell>
          <cell r="R91" t="str">
            <v>1.2.3.2.09.03</v>
          </cell>
          <cell r="S91" t="str">
            <v>Arrendamiento Escenarios Deportivos (Conv Municipio-Univalle)</v>
          </cell>
        </row>
        <row r="92">
          <cell r="O92" t="str">
            <v>2.3.1.01.02.009.03</v>
          </cell>
          <cell r="P92" t="str">
            <v>Aportes a escuelas industriales e institutos técnicos Administrativo</v>
          </cell>
          <cell r="R92" t="str">
            <v>1.2.3.2.09.06</v>
          </cell>
          <cell r="S92" t="str">
            <v xml:space="preserve">Venta de Activos </v>
          </cell>
        </row>
        <row r="93">
          <cell r="O93" t="str">
            <v>NO* 2.3.1.01.03</v>
          </cell>
          <cell r="P93" t="str">
            <v>Remuneraciones no constitutivas de factor salarial</v>
          </cell>
          <cell r="R93" t="str">
            <v>1.2.3.2.10</v>
          </cell>
          <cell r="S93" t="str">
            <v>Tasas retributivas</v>
          </cell>
        </row>
        <row r="94">
          <cell r="O94" t="str">
            <v>NO* 2.3.1.01.03.001</v>
          </cell>
          <cell r="P94" t="str">
            <v>Prestaciones sociales</v>
          </cell>
          <cell r="R94" t="str">
            <v>1.2.3.2.11</v>
          </cell>
          <cell r="S94" t="str">
            <v>Tasas compensatorias</v>
          </cell>
        </row>
        <row r="95">
          <cell r="O95" t="str">
            <v>NO* 2.3.1.01.03.001.01</v>
          </cell>
          <cell r="P95" t="str">
            <v>Vacaciones</v>
          </cell>
          <cell r="R95" t="str">
            <v>1.2.3.2.15</v>
          </cell>
          <cell r="S95" t="str">
            <v>Tasa por utilización de aguas subterránea y superficiales</v>
          </cell>
        </row>
        <row r="96">
          <cell r="O96" t="str">
            <v>2.3.1.01.03.001.01.01</v>
          </cell>
          <cell r="P96" t="str">
            <v>Vacaciones Docente</v>
          </cell>
          <cell r="R96" t="str">
            <v>1.2.3.2.21.01</v>
          </cell>
          <cell r="S96" t="str">
            <v xml:space="preserve">Otros derechos de Tránsito </v>
          </cell>
        </row>
        <row r="97">
          <cell r="O97" t="str">
            <v>2.3.1.01.03.001.01.02</v>
          </cell>
          <cell r="P97" t="str">
            <v>Vacaciones Directivo Docente</v>
          </cell>
          <cell r="R97" t="str">
            <v>1.2.3.2.21.02</v>
          </cell>
          <cell r="S97" t="str">
            <v>Cobros por Estacionamiento en Espacio Público o en Lotes de Parqueo</v>
          </cell>
        </row>
        <row r="98">
          <cell r="O98" t="str">
            <v>2.3.1.01.03.001.01.03</v>
          </cell>
          <cell r="P98" t="str">
            <v>Vacaciones Administratvo</v>
          </cell>
          <cell r="R98" t="str">
            <v>1.2.3.2.21.03</v>
          </cell>
          <cell r="S98" t="str">
            <v>Derechos de Tránsito en Áreas Restringidas o de Alta Congestión</v>
          </cell>
        </row>
        <row r="99">
          <cell r="O99" t="str">
            <v>NO* 2.3.1.01.03.001.03</v>
          </cell>
          <cell r="P99" t="str">
            <v>Bonificación especial de recreación</v>
          </cell>
          <cell r="R99" t="str">
            <v>1.2.3.2.21.04</v>
          </cell>
          <cell r="S99" t="str">
            <v>Recursos Convenio Municipio CDAV</v>
          </cell>
        </row>
        <row r="100">
          <cell r="O100" t="str">
            <v>2.3.1.01.03.001.03.03</v>
          </cell>
          <cell r="P100" t="str">
            <v>Bonificación especial de recreación Administrativo</v>
          </cell>
          <cell r="R100" t="str">
            <v>1.2.3.2.22.03</v>
          </cell>
          <cell r="S100" t="str">
            <v>Expedición de Licencias de funcionamiento de establecimientos educativos para el trabajo y el desarrollo humano</v>
          </cell>
        </row>
        <row r="101">
          <cell r="O101" t="str">
            <v>NO* 2.3.1.01.03.009</v>
          </cell>
          <cell r="P101" t="str">
            <v>Prima técnica no salarial</v>
          </cell>
          <cell r="R101" t="str">
            <v>1.2.3.2.22.04</v>
          </cell>
          <cell r="S101" t="str">
            <v>Incentivo al Aprovechamiento y Tratamiento de Residuos Sólidos</v>
          </cell>
        </row>
        <row r="102">
          <cell r="O102" t="str">
            <v>2.3.1.01.03.009.03</v>
          </cell>
          <cell r="P102" t="str">
            <v>Prima técnica no salarial Administrativo</v>
          </cell>
          <cell r="R102" t="str">
            <v>1.2.3.2.22.05</v>
          </cell>
          <cell r="S102" t="str">
            <v>Zonas verdes adquisicion terrenos</v>
          </cell>
        </row>
        <row r="103">
          <cell r="O103" t="str">
            <v>NO* 2.3.1.01.03.083</v>
          </cell>
          <cell r="P103" t="str">
            <v>Auxilio de movilización</v>
          </cell>
          <cell r="R103" t="str">
            <v>1.2.3.2.22.06</v>
          </cell>
          <cell r="S103" t="str">
            <v>Tasa Compensación Arbórea</v>
          </cell>
        </row>
        <row r="104">
          <cell r="O104" t="str">
            <v>2.3.1.01.03.083.01</v>
          </cell>
          <cell r="P104" t="str">
            <v>Auxilio de movilización Docente</v>
          </cell>
          <cell r="R104" t="str">
            <v>1.2.3.2.22.07</v>
          </cell>
          <cell r="S104" t="str">
            <v>Contraprestación por el uso del espacio público</v>
          </cell>
        </row>
        <row r="105">
          <cell r="O105" t="str">
            <v>2.3.1.01.03.083.02</v>
          </cell>
          <cell r="P105" t="str">
            <v>Auxilio de movilización Directivo Docente</v>
          </cell>
          <cell r="R105" t="str">
            <v>1.2.3.2.23.01</v>
          </cell>
          <cell r="S105" t="str">
            <v>Sanciones por Violación de Normas - DAGMA</v>
          </cell>
        </row>
        <row r="106">
          <cell r="O106" t="str">
            <v>NO* 2.3.1.01.03.096</v>
          </cell>
          <cell r="P106" t="str">
            <v>Bonificación Zona de Difícil Acceso docentes Prescolar, Básica y Media</v>
          </cell>
          <cell r="R106" t="str">
            <v>1.2.3.2.24.01</v>
          </cell>
          <cell r="S106" t="str">
            <v>CNPyC 45% Dec 1284/17</v>
          </cell>
        </row>
        <row r="107">
          <cell r="O107" t="str">
            <v>2.3.1.01.03.096.01</v>
          </cell>
          <cell r="P107" t="str">
            <v>Bonificacion Dificil Acceso Docente</v>
          </cell>
          <cell r="R107" t="str">
            <v>1.2.3.2.24.02</v>
          </cell>
          <cell r="S107" t="str">
            <v>CNPyC 15% Dec 1284/17</v>
          </cell>
        </row>
        <row r="108">
          <cell r="O108" t="str">
            <v>2.3.1.01.03.096.02</v>
          </cell>
          <cell r="P108" t="str">
            <v>Bonificacion Dificil Acceso Directivo Docente</v>
          </cell>
          <cell r="R108" t="str">
            <v>1.2.3.2.24.03</v>
          </cell>
          <cell r="S108" t="str">
            <v>CNPyC 40% Ley 1801/16</v>
          </cell>
        </row>
        <row r="109">
          <cell r="O109" t="str">
            <v>NO* 2.3.1.01.03.097</v>
          </cell>
          <cell r="P109" t="str">
            <v>Bonificación Grado 14 docentes Prescolar, Básica y Media</v>
          </cell>
          <cell r="R109" t="str">
            <v>1.2.3.2.24.04</v>
          </cell>
          <cell r="S109" t="str">
            <v>CNSCC 30% Ley 2197/22</v>
          </cell>
        </row>
        <row r="110">
          <cell r="O110" t="str">
            <v>2.3.1.01.03.097.01</v>
          </cell>
          <cell r="P110" t="str">
            <v>Bonificación Grado 14 docentes Prescolar, Básica y Media Docente</v>
          </cell>
          <cell r="R110" t="str">
            <v>1.2.3.2.24.05</v>
          </cell>
          <cell r="S110" t="str">
            <v>CNSCC Transferencia Policía Medidas Correctivas 15% Ley 2197/22</v>
          </cell>
        </row>
        <row r="111">
          <cell r="O111" t="str">
            <v>2.3.1.01.03.097.02</v>
          </cell>
          <cell r="P111" t="str">
            <v>Bonificación Grado 14 docentes Prescolar, Básica y Media Directivo Docente</v>
          </cell>
          <cell r="R111" t="str">
            <v>1.2.3.2.24.06</v>
          </cell>
          <cell r="S111" t="str">
            <v>CNSCC Transferencia Policía Vigilancia 15% Ley 2197/22</v>
          </cell>
        </row>
        <row r="112">
          <cell r="O112" t="str">
            <v>NO* 2.3.1.01.03.098</v>
          </cell>
          <cell r="P112" t="str">
            <v>Reconocimiento Adicional por gestión directivos docentes Prescolar, Básica y Media</v>
          </cell>
          <cell r="R112" t="str">
            <v>1.2.3.2.24.07</v>
          </cell>
          <cell r="S112" t="str">
            <v>CNSCC 25% Ley 2197/22</v>
          </cell>
        </row>
        <row r="113">
          <cell r="O113" t="str">
            <v>2.3.1.01.03.098.02</v>
          </cell>
          <cell r="P113" t="str">
            <v>Reconocimiento Adicional por gestión directivos docentes Prescolar, Básica y Media-Directivo Docente</v>
          </cell>
          <cell r="R113" t="str">
            <v>1.2.3.2.24.08</v>
          </cell>
          <cell r="S113" t="str">
            <v>CNSCC Transferencia Ministerio 15% Ley 2197/22</v>
          </cell>
        </row>
        <row r="114">
          <cell r="O114" t="str">
            <v>2.3.1.01.03.101</v>
          </cell>
          <cell r="P114" t="str">
            <v>Bonificación Zona de Difícil Acceso docentes Prescolar, Básica y Media</v>
          </cell>
          <cell r="R114" t="str">
            <v>1.2.3.2.25.01</v>
          </cell>
          <cell r="S114" t="str">
            <v>Multas infracciones de tránsito ley 769-02</v>
          </cell>
        </row>
        <row r="115">
          <cell r="O115" t="str">
            <v>2.3.1.01.03.101.01</v>
          </cell>
          <cell r="P115" t="str">
            <v>Bonificacion Dificil Acceso Docente</v>
          </cell>
          <cell r="R115" t="str">
            <v>1.2.3.2.25.02</v>
          </cell>
          <cell r="S115" t="str">
            <v xml:space="preserve">Multa Violencia Intrafamiliar </v>
          </cell>
        </row>
        <row r="116">
          <cell r="O116" t="str">
            <v>2.3.1.01.03.101.02</v>
          </cell>
          <cell r="P116" t="str">
            <v>Bonificacion Dificil Acceso Directivo Docente</v>
          </cell>
          <cell r="R116" t="str">
            <v>1.2.3.2.25.03</v>
          </cell>
          <cell r="S116" t="str">
            <v>Multas por Maltrato Animal</v>
          </cell>
        </row>
        <row r="117">
          <cell r="O117" t="str">
            <v>NO* 2.3.1.01.03.102</v>
          </cell>
          <cell r="P117" t="str">
            <v>Bonificación Grado 14 docentes Prescolar, Básica y Media</v>
          </cell>
          <cell r="R117" t="str">
            <v>1.2.3.2.25.04</v>
          </cell>
          <cell r="S117" t="str">
            <v>Multas y sanciones Sanitarias Secretaría de Salud</v>
          </cell>
        </row>
        <row r="118">
          <cell r="O118" t="str">
            <v>2.3.1.01.03.102.01</v>
          </cell>
          <cell r="P118" t="str">
            <v>Bonificación Grado 14 docentes Prescolar, Básica y Media Docente</v>
          </cell>
          <cell r="R118" t="str">
            <v>1.2.3.2.27.01</v>
          </cell>
          <cell r="S118" t="str">
            <v>Venta servicios Salud-Zoonosis</v>
          </cell>
        </row>
        <row r="119">
          <cell r="O119" t="str">
            <v>2.3.1.01.03.102.02</v>
          </cell>
          <cell r="P119" t="str">
            <v>Bonificación Grado 14 docentes Prescolar, Básica y Media Directivo Docente</v>
          </cell>
          <cell r="R119" t="str">
            <v>1.2.3.2.27.02</v>
          </cell>
          <cell r="S119" t="str">
            <v xml:space="preserve">Cursos de Conducción Escuela de Enseñanzas </v>
          </cell>
        </row>
        <row r="120">
          <cell r="O120" t="str">
            <v>NO* 2.3.1.01.03.103</v>
          </cell>
          <cell r="P120" t="str">
            <v>Reconocimiento Adicional por gestión directivos docentes Prescolar, Básica y Media</v>
          </cell>
          <cell r="R120" t="str">
            <v>1.2.3.2.27.03</v>
          </cell>
          <cell r="S120" t="str">
            <v>Arrendamiento Escenarios Deportivos (Conv Municipio-Univalle)</v>
          </cell>
        </row>
        <row r="121">
          <cell r="O121" t="str">
            <v>2.3.1.01.03.103.02</v>
          </cell>
          <cell r="P121" t="str">
            <v>Reconocimiento Adicional por gestión directivos docentes Prescolar, Básica y Media-Directivo Docente</v>
          </cell>
          <cell r="R121" t="str">
            <v>1.2.3.2.27.04</v>
          </cell>
          <cell r="S121" t="str">
            <v>Venta de bienes y servicios-Concesión amoblamiento urbano-intervent.</v>
          </cell>
        </row>
        <row r="122">
          <cell r="O122" t="str">
            <v>NO* 2.3.1.01.03.105</v>
          </cell>
          <cell r="P122" t="str">
            <v>Prima de coordinación Academica y Disciplina</v>
          </cell>
          <cell r="R122" t="str">
            <v>1.2.3.2.27.05</v>
          </cell>
          <cell r="S122" t="str">
            <v>Venta de bienes y servicios-Valorizacion</v>
          </cell>
        </row>
        <row r="123">
          <cell r="O123" t="str">
            <v>2.3.1.01.03.105.01</v>
          </cell>
          <cell r="P123" t="str">
            <v>Prima de coordinación Academica y Disciplina Docente</v>
          </cell>
          <cell r="R123" t="str">
            <v>1.2.3.2.27.06</v>
          </cell>
          <cell r="S123" t="str">
            <v>Venta de activos</v>
          </cell>
        </row>
        <row r="124">
          <cell r="O124" t="str">
            <v>2.3.1.01.03.105.02</v>
          </cell>
          <cell r="P124" t="str">
            <v>Prima de coordinación Academica y Disciplina Directivo Docente</v>
          </cell>
          <cell r="R124" t="str">
            <v>1.2.3.2.28.01</v>
          </cell>
          <cell r="S124" t="str">
            <v>Coljuegos  25%</v>
          </cell>
        </row>
        <row r="125">
          <cell r="O125" t="str">
            <v>NO* 2.3.1.02</v>
          </cell>
          <cell r="P125" t="str">
            <v>Personal supernumerario y planta temporal</v>
          </cell>
          <cell r="R125" t="str">
            <v>1.2.3.2.28.02</v>
          </cell>
          <cell r="S125" t="str">
            <v>Coljuegos S.S.F. 75%</v>
          </cell>
        </row>
        <row r="126">
          <cell r="O126" t="str">
            <v>NO* 2.3.1.02.01</v>
          </cell>
          <cell r="P126" t="str">
            <v>Factores constitutivos de salario</v>
          </cell>
          <cell r="R126" t="str">
            <v>1.2.3.3.01.01</v>
          </cell>
          <cell r="S126" t="str">
            <v>Participación de la Contribución Parafiscal Cultural</v>
          </cell>
        </row>
        <row r="127">
          <cell r="O127" t="str">
            <v>NO* 2.3.1.02.01.001</v>
          </cell>
          <cell r="P127" t="str">
            <v>Factores salariales comunes</v>
          </cell>
          <cell r="R127" t="str">
            <v>1.2.3.3.01.02</v>
          </cell>
          <cell r="S127" t="str">
            <v>Participación del impuesto sobre vehículos automotores</v>
          </cell>
        </row>
        <row r="128">
          <cell r="O128" t="str">
            <v>NO* 2.3.1.02.01.001.01</v>
          </cell>
          <cell r="P128" t="str">
            <v>Sueldo básico</v>
          </cell>
          <cell r="R128" t="str">
            <v>1.2.3.3.03</v>
          </cell>
          <cell r="S128" t="str">
            <v>Aportes Nación - Alimentación Escolar - MEN</v>
          </cell>
        </row>
        <row r="129">
          <cell r="O129" t="str">
            <v>NO* 2.3.1.02.01.001.01.01</v>
          </cell>
          <cell r="P129" t="str">
            <v>Sueldo básico Docente</v>
          </cell>
          <cell r="R129" t="str">
            <v>1.2.3.3.04.01</v>
          </cell>
          <cell r="S129" t="str">
            <v>Fondo de Mitigación de Emergencias "FOME"</v>
          </cell>
        </row>
        <row r="130">
          <cell r="O130" t="str">
            <v>2.3.1.02.01.001.01.01.01</v>
          </cell>
          <cell r="P130" t="str">
            <v>Sueldo  Docente CSF</v>
          </cell>
          <cell r="R130" t="str">
            <v>1.2.3.3.04.03</v>
          </cell>
          <cell r="S130" t="str">
            <v>Convenio ICBF 7600608/21</v>
          </cell>
        </row>
        <row r="131">
          <cell r="O131" t="str">
            <v>2.3.1.02.01.001.01.01.02</v>
          </cell>
          <cell r="P131" t="str">
            <v>Sueldo  Docente SSF</v>
          </cell>
          <cell r="R131" t="str">
            <v>1.2.3.3.04.05</v>
          </cell>
          <cell r="S131" t="str">
            <v>Participación Impuesto al Cigarrillo</v>
          </cell>
        </row>
        <row r="132">
          <cell r="O132" t="str">
            <v>2.3.1.02.01.001.01.04</v>
          </cell>
          <cell r="P132" t="str">
            <v>Sueldo básico Movilidad</v>
          </cell>
          <cell r="R132" t="str">
            <v>1.2.3.3.04.12</v>
          </cell>
          <cell r="S132" t="str">
            <v>Programa de Prevención y Control de la Tuberculosis</v>
          </cell>
        </row>
        <row r="133">
          <cell r="O133" t="str">
            <v>2.3.1.02.01.001.01.05</v>
          </cell>
          <cell r="P133" t="str">
            <v>Sueldo básico Seguridad y Justicia</v>
          </cell>
          <cell r="R133" t="str">
            <v>1.2.3.3.04.13</v>
          </cell>
          <cell r="S133" t="str">
            <v>Festival de Música del Pacífico Petronio Álvarez</v>
          </cell>
        </row>
        <row r="134">
          <cell r="O134" t="str">
            <v>2.3.1.02.01.001.06.05</v>
          </cell>
          <cell r="P134" t="str">
            <v>Prima de servicio Seguridad y Justicia</v>
          </cell>
          <cell r="R134" t="str">
            <v>1.2.3.3.04.14</v>
          </cell>
          <cell r="S134" t="str">
            <v>Convenio No.134/22 (Fondo Nacional Estupefacientes)</v>
          </cell>
        </row>
        <row r="135">
          <cell r="O135" t="str">
            <v>2.3.1.02.01.001.07.05</v>
          </cell>
          <cell r="P135" t="str">
            <v>Bonificación por servicios prestados Seguridad y Justicia</v>
          </cell>
          <cell r="R135" t="str">
            <v>1.2.3.3.04.15</v>
          </cell>
          <cell r="S135" t="str">
            <v>Apoyo Proceso de Certificación Discapacidad Nacional</v>
          </cell>
        </row>
        <row r="136">
          <cell r="O136" t="str">
            <v>2.3.1.02.01.001.08.01.05</v>
          </cell>
          <cell r="P136" t="str">
            <v>Prima de navidad Seguridad y Justicia</v>
          </cell>
          <cell r="R136" t="str">
            <v>1.2.3.3.04.16</v>
          </cell>
          <cell r="S136" t="str">
            <v>Fortalecimiento de la atención en salud de la poblacion migrante no asegurada nacional</v>
          </cell>
        </row>
        <row r="137">
          <cell r="O137" t="str">
            <v>2.3.1.02.01.001.08.02.05</v>
          </cell>
          <cell r="P137" t="str">
            <v>Prima de vacaciones Seguridad y Justicia</v>
          </cell>
          <cell r="R137" t="str">
            <v>1.2.3.3.04.17</v>
          </cell>
          <cell r="S137" t="str">
            <v>Convenios ICBF</v>
          </cell>
        </row>
        <row r="138">
          <cell r="O138" t="str">
            <v>NO* 2.3.1.02.01.001.02</v>
          </cell>
          <cell r="P138" t="str">
            <v>Horas extras, dominicales, festivos y recargos</v>
          </cell>
          <cell r="R138" t="str">
            <v>1.2.3.3.04.19</v>
          </cell>
          <cell r="S138" t="str">
            <v>Campañas Control Lepra</v>
          </cell>
        </row>
        <row r="139">
          <cell r="O139" t="str">
            <v>2.3.1.02.01.001.02.01</v>
          </cell>
          <cell r="P139" t="str">
            <v>Horas extras, dominicales, festivos y recargos Docente</v>
          </cell>
          <cell r="R139" t="str">
            <v>1.2.3.3.04.20</v>
          </cell>
          <cell r="S139" t="str">
            <v xml:space="preserve">Fortalecimiento estrategia sustancias psicoactivas </v>
          </cell>
        </row>
        <row r="140">
          <cell r="R140" t="str">
            <v>1.2.3.3.04.22</v>
          </cell>
          <cell r="S140" t="str">
            <v>Prpograma de Prevención y Control de Enfermedades Transmitidas por Vectores y Zoonosis</v>
          </cell>
        </row>
        <row r="141">
          <cell r="O141" t="str">
            <v>2.3.1.02.01.001.02.04</v>
          </cell>
          <cell r="P141" t="str">
            <v>Horas extras, dominicales, festivos y recargos Movilidad</v>
          </cell>
          <cell r="R141" t="str">
            <v>1.2.3.3.07.01</v>
          </cell>
          <cell r="S141" t="str">
            <v>Coljuegos 25%</v>
          </cell>
        </row>
        <row r="142">
          <cell r="O142" t="str">
            <v>NO* 2.3.1.02.01.001.04</v>
          </cell>
          <cell r="P142" t="str">
            <v>Subsidio de alimentación</v>
          </cell>
          <cell r="R142" t="str">
            <v>1.2.3.3.07.02</v>
          </cell>
          <cell r="S142" t="str">
            <v>Coljuegos S.S.F. 75%</v>
          </cell>
        </row>
        <row r="143">
          <cell r="O143" t="str">
            <v>2.3.1.02.01.001.04.01</v>
          </cell>
          <cell r="P143" t="str">
            <v>Subsidio de alimentación Docente</v>
          </cell>
          <cell r="R143" t="str">
            <v>1.2.3.3.07.03</v>
          </cell>
          <cell r="S143" t="str">
            <v xml:space="preserve">ADRES SSF (Régimen Subsidiado) </v>
          </cell>
        </row>
        <row r="144">
          <cell r="O144" t="str">
            <v>NO* 2.3.1.02.01.001.05</v>
          </cell>
          <cell r="P144" t="str">
            <v>Auxilio de transporte</v>
          </cell>
          <cell r="R144" t="str">
            <v>1.2.3.3.07.04</v>
          </cell>
          <cell r="S144" t="str">
            <v>Particip. Dptal. Subsd. S.S.F</v>
          </cell>
        </row>
        <row r="145">
          <cell r="O145" t="str">
            <v>2.3.1.02.01.001.05.01</v>
          </cell>
          <cell r="P145" t="str">
            <v>Auxilio de transporte Docente</v>
          </cell>
          <cell r="R145" t="str">
            <v>1.2.3.3.08.01</v>
          </cell>
          <cell r="S145" t="str">
            <v>Cuotas partes pensionales</v>
          </cell>
        </row>
        <row r="146">
          <cell r="O146" t="str">
            <v>NO* 2.3.1.02.01.001.06</v>
          </cell>
          <cell r="P146" t="str">
            <v>Prima de servicio</v>
          </cell>
          <cell r="R146" t="str">
            <v>1.2.3.3.11.01</v>
          </cell>
          <cell r="S146" t="str">
            <v>Indemnizaciones relacionadas con seguros no de vida Libre Destinación</v>
          </cell>
        </row>
        <row r="147">
          <cell r="O147" t="str">
            <v>2.3.1.02.01.001.06.01</v>
          </cell>
          <cell r="P147" t="str">
            <v>Prima de servicio Docente</v>
          </cell>
          <cell r="R147" t="str">
            <v>1.2.3.3.11.02</v>
          </cell>
          <cell r="S147" t="str">
            <v>Indemnizaciones relacionadas con seguros no de vida Destinación Específica</v>
          </cell>
        </row>
        <row r="148">
          <cell r="O148" t="str">
            <v>2.3.1.02.01.001.06.04</v>
          </cell>
          <cell r="P148" t="str">
            <v>Prima de servicio Movilidad</v>
          </cell>
          <cell r="R148" t="str">
            <v>1.2.3.3.18.01</v>
          </cell>
          <cell r="S148" t="str">
            <v>Indemnizaciones relacionadas con seguros no de vida Libre Destinación</v>
          </cell>
        </row>
        <row r="149">
          <cell r="O149" t="str">
            <v>NO* 2.3.1.02.01.001.07</v>
          </cell>
          <cell r="P149" t="str">
            <v>Bonificación por servicios prestados</v>
          </cell>
          <cell r="R149" t="str">
            <v>1.2.3.3.18.02</v>
          </cell>
          <cell r="S149" t="str">
            <v>Indemnizaciones relacionadas con seguros no de vida Destinacion Especifica</v>
          </cell>
        </row>
        <row r="150">
          <cell r="O150" t="str">
            <v>2.3.1.02.01.001.07.04</v>
          </cell>
          <cell r="P150" t="str">
            <v>Bonificación por servicios prestados Movilidad</v>
          </cell>
          <cell r="R150" t="str">
            <v>1.2.3.4.02</v>
          </cell>
          <cell r="S150" t="str">
            <v xml:space="preserve">ICLD LEY 99 - Destino Ambiental </v>
          </cell>
        </row>
        <row r="151">
          <cell r="O151" t="str">
            <v>NO* 2.3.1.02.01.001.08</v>
          </cell>
          <cell r="P151" t="str">
            <v>Prestaciones sociales</v>
          </cell>
          <cell r="R151" t="str">
            <v>1.2.4.1.01.01</v>
          </cell>
          <cell r="S151" t="str">
            <v>SGP-Educación-Prestación de servicios CSF</v>
          </cell>
        </row>
        <row r="152">
          <cell r="O152" t="str">
            <v>NO* 2.3.1.02.01.001.08.01</v>
          </cell>
          <cell r="P152" t="str">
            <v>Prima de navidad</v>
          </cell>
          <cell r="R152" t="str">
            <v>1.2.4.1.01.02</v>
          </cell>
          <cell r="S152" t="str">
            <v>SGP-Educación-Prestación de servicios SSF</v>
          </cell>
        </row>
        <row r="153">
          <cell r="O153" t="str">
            <v>2.3.1.02.01.001.08.01.01</v>
          </cell>
          <cell r="P153" t="str">
            <v>Prima de navidad Docente</v>
          </cell>
          <cell r="R153" t="str">
            <v>1.2.4.1.01.03</v>
          </cell>
          <cell r="S153" t="str">
            <v>SGP-Educación-Prestación de servicios - gastos de administración CSF</v>
          </cell>
        </row>
        <row r="154">
          <cell r="O154" t="str">
            <v>2.3.1.02.01.001.08.01.04</v>
          </cell>
          <cell r="P154" t="str">
            <v>Prima de navidad Movilidad</v>
          </cell>
          <cell r="R154" t="str">
            <v>1.2.4.1.03</v>
          </cell>
          <cell r="S154" t="str">
            <v>SGP-Educación-Calidad  por matrícula oficial</v>
          </cell>
        </row>
        <row r="155">
          <cell r="O155" t="str">
            <v>NO* 2.3.1.02.01.001.08.02</v>
          </cell>
          <cell r="P155" t="str">
            <v>Prima de vacaciones</v>
          </cell>
          <cell r="R155" t="str">
            <v>1.2.4.1.04</v>
          </cell>
          <cell r="S155" t="str">
            <v>SGP-Educación-Calidad  por gratuidad</v>
          </cell>
        </row>
        <row r="156">
          <cell r="O156" t="str">
            <v>2.3.1.02.01.001.08.02.01</v>
          </cell>
          <cell r="P156" t="str">
            <v>Prima de vacaciones Docente</v>
          </cell>
          <cell r="R156" t="str">
            <v>1.2.4.2.01.01</v>
          </cell>
          <cell r="S156" t="str">
            <v>SGP-Salud-Régimen subsidiado SSF 11/12</v>
          </cell>
        </row>
        <row r="157">
          <cell r="O157" t="str">
            <v>2.3.1.02.01.001.08.02.04</v>
          </cell>
          <cell r="P157" t="str">
            <v>Prima de vacaciones Movilidad</v>
          </cell>
          <cell r="R157" t="str">
            <v>1.2.4.2.01.02</v>
          </cell>
          <cell r="S157" t="str">
            <v>SGP-Salud-Régimen subsidiado SSF 12/12</v>
          </cell>
        </row>
        <row r="158">
          <cell r="O158" t="str">
            <v>NO* 2.3.1.02.01.002</v>
          </cell>
          <cell r="P158" t="str">
            <v>Factores salariales especiales</v>
          </cell>
          <cell r="R158" t="str">
            <v>1.2.4.2.02.01</v>
          </cell>
          <cell r="S158" t="str">
            <v>SGP-Salud-Salud pública 11/12</v>
          </cell>
        </row>
        <row r="159">
          <cell r="O159" t="str">
            <v>NO* 2.3.1.02.01.002.34</v>
          </cell>
          <cell r="P159" t="str">
            <v>Bonificacion Educadores de Basica y Media</v>
          </cell>
          <cell r="R159" t="str">
            <v>1.2.4.2.02.02</v>
          </cell>
          <cell r="S159" t="str">
            <v>SGP-Salud-Salud pública 12/12</v>
          </cell>
        </row>
        <row r="160">
          <cell r="O160" t="str">
            <v>2.3.1.02.01.002.34.01</v>
          </cell>
          <cell r="P160" t="str">
            <v>Bonificacion Educadores de Basica y Media Docente</v>
          </cell>
          <cell r="R160" t="str">
            <v>1.2.4.3.01.01</v>
          </cell>
          <cell r="S160" t="str">
            <v>SGP-Propósito General-Deporte y recreación 11/12</v>
          </cell>
        </row>
        <row r="161">
          <cell r="O161" t="str">
            <v>NO* 2.3.1.02.02</v>
          </cell>
          <cell r="P161" t="str">
            <v>Contribuciones inherentes a la nómina</v>
          </cell>
          <cell r="R161" t="str">
            <v>1.2.4.3.01.02</v>
          </cell>
          <cell r="S161" t="str">
            <v>SGP-Propósito General-Deporte y recreación 12/12</v>
          </cell>
        </row>
        <row r="162">
          <cell r="O162" t="str">
            <v>NO* 2.3.1.02.02.001</v>
          </cell>
          <cell r="P162" t="str">
            <v>Aportes a la seguridad social en pensiones</v>
          </cell>
          <cell r="R162" t="str">
            <v>1.2.4.3.02.01</v>
          </cell>
          <cell r="S162" t="str">
            <v>SGP-Propósito General-Cultura 11/12</v>
          </cell>
        </row>
        <row r="163">
          <cell r="O163" t="str">
            <v>2.3.1.02.02.001.01</v>
          </cell>
          <cell r="P163" t="str">
            <v>Aportes a la seguridad social en pensiones Docente SSF</v>
          </cell>
          <cell r="R163" t="str">
            <v>1.2.4.3.02.02</v>
          </cell>
          <cell r="S163" t="str">
            <v>SGP-Propósito General-Cultura 12/12</v>
          </cell>
        </row>
        <row r="164">
          <cell r="O164" t="str">
            <v>NO* 2.3.1.02.02.001.04</v>
          </cell>
          <cell r="P164" t="str">
            <v>Fondo de Pensiones</v>
          </cell>
          <cell r="R164" t="str">
            <v>1.2.4.3.03.01</v>
          </cell>
          <cell r="S164" t="str">
            <v>SGP-Propósito General-Libre inversión 11/12</v>
          </cell>
        </row>
        <row r="165">
          <cell r="O165" t="str">
            <v>2.3.1.02.02.001.04.01</v>
          </cell>
          <cell r="P165" t="str">
            <v>Fondo de Pensiones Publico Movilidad</v>
          </cell>
          <cell r="R165" t="str">
            <v>1.2.4.3.03.02</v>
          </cell>
          <cell r="S165" t="str">
            <v>SGP-Propósito General-Libre inversión 12/12</v>
          </cell>
        </row>
        <row r="166">
          <cell r="O166" t="str">
            <v>2.3.1.02.02.001.04.02</v>
          </cell>
          <cell r="P166" t="str">
            <v>Fondo de Pensiones Privado Movilidad</v>
          </cell>
          <cell r="R166" t="str">
            <v>1.2.4.4.01.01</v>
          </cell>
          <cell r="S166" t="str">
            <v>SGP-Asignación Especial-Programas de alimentación escolar 11/12</v>
          </cell>
        </row>
        <row r="167">
          <cell r="O167" t="str">
            <v>NO* 2.3.1.02.02.001.05</v>
          </cell>
          <cell r="P167" t="str">
            <v>Fondo de Pensiones Público Seguridad y Justicia</v>
          </cell>
          <cell r="R167" t="str">
            <v>1.2.4.4.01.02</v>
          </cell>
          <cell r="S167" t="str">
            <v>SGP-Asignación Especial-Programas de alimentación escolar 12/12</v>
          </cell>
        </row>
        <row r="168">
          <cell r="O168" t="str">
            <v>2.3.1.02.02.001.05.01</v>
          </cell>
          <cell r="P168" t="str">
            <v>Fondo de Pensiones Público Seguridad y Justicia</v>
          </cell>
          <cell r="R168" t="str">
            <v>1.2.4.4.03.01</v>
          </cell>
          <cell r="S168" t="str">
            <v>SGP-Asignación-Atención integral de la primera infancia</v>
          </cell>
        </row>
        <row r="169">
          <cell r="O169" t="str">
            <v>2.3.1.02.02.001.05.02</v>
          </cell>
          <cell r="P169" t="str">
            <v>Fondo de Pensiones Privado Seguridad y Justicia</v>
          </cell>
          <cell r="R169" t="str">
            <v>1.2.4.6.00.01</v>
          </cell>
          <cell r="S169" t="str">
            <v>SGP-Agua potable y saneamiento básico 11/12</v>
          </cell>
        </row>
        <row r="170">
          <cell r="O170" t="str">
            <v>NO* 2.3.1.02.02.002</v>
          </cell>
          <cell r="P170" t="str">
            <v>Aportes a la seguridad social en salud</v>
          </cell>
          <cell r="R170" t="str">
            <v>1.2.4.6.00.02</v>
          </cell>
          <cell r="S170" t="str">
            <v>SGP-Agua potable y saneamiento básico 12/12</v>
          </cell>
        </row>
        <row r="171">
          <cell r="O171" t="str">
            <v>2.3.1.02.02.002.01</v>
          </cell>
          <cell r="P171" t="str">
            <v>Aportes a la seguridad social en salud Docente SSF</v>
          </cell>
          <cell r="R171" t="str">
            <v>1.3.1.1.01.01</v>
          </cell>
          <cell r="S171" t="str">
            <v>Disposición de activos</v>
          </cell>
        </row>
        <row r="172">
          <cell r="O172" t="str">
            <v>2.3.1.02.02.002.04</v>
          </cell>
          <cell r="P172" t="str">
            <v>Entidades Promotoras en Salud ( EPS ) Movilidad</v>
          </cell>
          <cell r="R172" t="str">
            <v>1.3.1.1.01.02</v>
          </cell>
          <cell r="S172" t="str">
            <v>Disposición de activos-Fonpet</v>
          </cell>
        </row>
        <row r="173">
          <cell r="O173" t="str">
            <v>2.3.1.02.02.002.05</v>
          </cell>
          <cell r="P173" t="str">
            <v>Entidades Promotoras En Salud (EPS ) Seguridad Y Justicia</v>
          </cell>
          <cell r="R173" t="str">
            <v>1.3.1.1.02.01</v>
          </cell>
          <cell r="S173" t="str">
            <v>Excedentes Financieros EMCALI</v>
          </cell>
        </row>
        <row r="174">
          <cell r="O174" t="str">
            <v>NO* 2.3.1.02.02.003</v>
          </cell>
          <cell r="P174" t="str">
            <v xml:space="preserve">Aportes de cesantías </v>
          </cell>
          <cell r="R174" t="str">
            <v>1.3.1.1.02.02</v>
          </cell>
          <cell r="S174" t="str">
            <v>Excedentes Financieros EMCALI S.S.F.</v>
          </cell>
        </row>
        <row r="175">
          <cell r="O175" t="str">
            <v>2.3.1.02.02.003.01</v>
          </cell>
          <cell r="P175" t="str">
            <v>Aportes de cesantías Docentes SSF</v>
          </cell>
          <cell r="R175" t="str">
            <v>1.3.1.1.03</v>
          </cell>
          <cell r="S175" t="str">
            <v>Dividendos y utilidades por otras inversiones de capital</v>
          </cell>
        </row>
        <row r="176">
          <cell r="O176" t="str">
            <v>NO* 2.3.1.02.02.003.04</v>
          </cell>
          <cell r="P176" t="str">
            <v xml:space="preserve">Fondos de Cesantias </v>
          </cell>
          <cell r="R176" t="str">
            <v>1.3.1.1.05</v>
          </cell>
          <cell r="S176" t="str">
            <v>Recursos de crédito interno</v>
          </cell>
        </row>
        <row r="177">
          <cell r="O177" t="str">
            <v>2.3.1.02.02.003.04.01</v>
          </cell>
          <cell r="P177" t="str">
            <v>Aportes de cesantías Fondo Publico Movilidad</v>
          </cell>
          <cell r="R177" t="str">
            <v>1.3.1.1.06.01</v>
          </cell>
          <cell r="S177" t="str">
            <v>PSA ( Pago Servicios Ambientales )</v>
          </cell>
        </row>
        <row r="178">
          <cell r="O178" t="str">
            <v>2.3.1.02.02.003.04.02</v>
          </cell>
          <cell r="P178" t="str">
            <v>Aportes de cesantías Fondo Privado Movilidad</v>
          </cell>
          <cell r="R178" t="str">
            <v>1.3.1.1.07.01</v>
          </cell>
          <cell r="S178" t="str">
            <v>CUR 051/17 EMCALI SSF</v>
          </cell>
        </row>
        <row r="179">
          <cell r="O179" t="str">
            <v>2.3.1.02.02.003.04.03</v>
          </cell>
          <cell r="P179" t="str">
            <v>Aportes de cesantías Definitivas Anualizado Movilidad</v>
          </cell>
          <cell r="R179" t="str">
            <v>1.3.1.1.07.02</v>
          </cell>
          <cell r="S179" t="str">
            <v>CUR 016/18EMCALI SSF</v>
          </cell>
        </row>
        <row r="180">
          <cell r="O180" t="str">
            <v>NO* 2.3.1.02.02.003.05</v>
          </cell>
          <cell r="P180" t="str">
            <v>Intereses de Cesantias</v>
          </cell>
          <cell r="R180" t="str">
            <v>1.3.1.1.07.03</v>
          </cell>
          <cell r="S180" t="str">
            <v>CUR 625/19 SSF - Recursos Emcali Conpes 3858/16</v>
          </cell>
        </row>
        <row r="181">
          <cell r="O181" t="str">
            <v>2.3.1.02.02.003.05.04</v>
          </cell>
          <cell r="P181" t="str">
            <v>Intereses de Cesantias Movilidad</v>
          </cell>
          <cell r="R181" t="str">
            <v>1.3.1.1.07.04</v>
          </cell>
          <cell r="S181" t="str">
            <v>CUR 626/19 SSF - Recursos Emcali Conpes 3858/16</v>
          </cell>
        </row>
        <row r="182">
          <cell r="O182" t="str">
            <v>2.3.1.02.02.003.05.05</v>
          </cell>
          <cell r="P182" t="str">
            <v>Intereses de Cesantias Seguridad y Justicia</v>
          </cell>
          <cell r="R182" t="str">
            <v>1.3.1.1.07.05</v>
          </cell>
          <cell r="S182" t="str">
            <v>CUR 627/19 SSF - Recursos Emcali Conpes 3858/16</v>
          </cell>
        </row>
        <row r="183">
          <cell r="O183" t="str">
            <v>NO* 2.3.1.02.02.003.06</v>
          </cell>
          <cell r="P183" t="str">
            <v/>
          </cell>
          <cell r="R183" t="str">
            <v>1.3.1.1.07.06</v>
          </cell>
          <cell r="S183" t="str">
            <v>CUR 880/19 SSF - Recursos Emcali Conpes 3858/16</v>
          </cell>
        </row>
        <row r="184">
          <cell r="O184" t="str">
            <v>2.3.1.02.02.003.06.01</v>
          </cell>
          <cell r="P184" t="str">
            <v>Aportes De Cesantías Fondo Público Seguridad Y Justicia</v>
          </cell>
          <cell r="R184" t="str">
            <v>1.3.1.1.07.07</v>
          </cell>
          <cell r="S184" t="str">
            <v>CUR 881/19 SSF - Recursos Emcali Conpes 3858/16</v>
          </cell>
        </row>
        <row r="185">
          <cell r="O185" t="str">
            <v>2.3.1.02.02.003.06.02</v>
          </cell>
          <cell r="P185" t="str">
            <v>Aportes De Cesantías Fondo Privado Seguridad Y Justicia</v>
          </cell>
          <cell r="R185" t="str">
            <v>1.3.1.1.07.08</v>
          </cell>
          <cell r="S185" t="str">
            <v>CUR 882/19 SSF - Recursos Emcali Conpes 3858/16</v>
          </cell>
        </row>
        <row r="186">
          <cell r="O186" t="str">
            <v>2.3.1.02.02.003.06.03</v>
          </cell>
          <cell r="P186" t="str">
            <v>Aportes De Cesantías Definitivas Anualizado Seguridad Yjusticia</v>
          </cell>
          <cell r="R186" t="str">
            <v>1.3.1.1.07.09</v>
          </cell>
          <cell r="S186" t="str">
            <v>DPS - ALAMEDA</v>
          </cell>
        </row>
        <row r="187">
          <cell r="O187" t="str">
            <v>NO* 2.3.1.02.02.004</v>
          </cell>
          <cell r="P187" t="str">
            <v>Aportes a cajas de compensación familiar</v>
          </cell>
          <cell r="R187" t="str">
            <v>1.3.1.1.07.10</v>
          </cell>
          <cell r="S187" t="str">
            <v>CUR 040/17 Emcali SSF</v>
          </cell>
        </row>
        <row r="188">
          <cell r="O188" t="str">
            <v>2.3.1.02.02.004.01</v>
          </cell>
          <cell r="P188" t="str">
            <v>Aportes a cajas de compensación familiar Docente</v>
          </cell>
          <cell r="R188" t="str">
            <v>1.3.1.1.07.11</v>
          </cell>
          <cell r="S188" t="str">
            <v>Transferencia Fondo Especial de Vivienda</v>
          </cell>
        </row>
        <row r="189">
          <cell r="O189" t="str">
            <v>2.3.1.02.02.004.04</v>
          </cell>
          <cell r="P189" t="str">
            <v>Aportes a cajas de compensación familiar Movilidad</v>
          </cell>
          <cell r="R189" t="str">
            <v>1.3.1.1.08.01</v>
          </cell>
          <cell r="S189" t="str">
            <v>Fund for cities of services</v>
          </cell>
        </row>
        <row r="190">
          <cell r="O190" t="str">
            <v>2.3.1.02.02.004.05</v>
          </cell>
          <cell r="P190" t="str">
            <v>Aportes a Cajas de Compensación Familiar Seguridad Y Justicia</v>
          </cell>
          <cell r="R190" t="str">
            <v>1.3.1.1.08.02</v>
          </cell>
          <cell r="S190" t="str">
            <v>Resolución 1585/21 2da. Versión Premio Nacional de Biblioteca "Daniel Samper Ortega" 2021</v>
          </cell>
        </row>
        <row r="191">
          <cell r="O191" t="str">
            <v>NO* 2.3.1.02.02.005</v>
          </cell>
          <cell r="P191" t="str">
            <v>Aportes generales al sistema de riesgos laborales</v>
          </cell>
          <cell r="R191" t="str">
            <v>1.3.1.1.08.03</v>
          </cell>
          <cell r="S191" t="str">
            <v>Resolución 2388/2022 Premio Nacional De Bibliotecas Públicas "Daniel Samper Ortega" 2022</v>
          </cell>
        </row>
        <row r="192">
          <cell r="O192" t="str">
            <v>2.3.1.02.02.005.04</v>
          </cell>
          <cell r="P192" t="str">
            <v>Aportes generales al sistema de riesgos laborales Movilidad</v>
          </cell>
          <cell r="R192" t="str">
            <v>1.3.1.1.09</v>
          </cell>
          <cell r="S192" t="str">
            <v>Recuperación de cartera - préstamos</v>
          </cell>
        </row>
        <row r="193">
          <cell r="O193" t="str">
            <v>2.3.1.02.02.005.05</v>
          </cell>
          <cell r="P193" t="str">
            <v xml:space="preserve">Aportes Generales al Sistema de Riesgos Laborales Seguridad Y Justicia </v>
          </cell>
          <cell r="R193" t="str">
            <v>1.3.1.1.09.01</v>
          </cell>
          <cell r="S193" t="str">
            <v>Recuperación de cartera Capital-préstamos-Fondo Solidario y de Oportunidades</v>
          </cell>
        </row>
        <row r="194">
          <cell r="O194" t="str">
            <v>NO* 2.3.1.02.02.006</v>
          </cell>
          <cell r="P194" t="str">
            <v>Aportes al ICBF</v>
          </cell>
          <cell r="R194" t="str">
            <v>1.3.1.1.09.02</v>
          </cell>
          <cell r="S194" t="str">
            <v>Recuperación de cartera Intereses-préstamos-Fondo Solidario y de Oportunidades</v>
          </cell>
        </row>
        <row r="195">
          <cell r="O195" t="str">
            <v>2.3.1.02.02.006.01</v>
          </cell>
          <cell r="P195" t="str">
            <v>Aportes al ICBF Docente</v>
          </cell>
          <cell r="R195" t="str">
            <v>1.3.1.1.10.01</v>
          </cell>
          <cell r="S195" t="str">
            <v>Retiros Fonpet-Para el pago de obligaciones pensionales corrientes</v>
          </cell>
        </row>
        <row r="196">
          <cell r="O196" t="str">
            <v>2.3.1.02.02.006.04</v>
          </cell>
          <cell r="P196" t="str">
            <v>Aportes al ICBF Movilidad</v>
          </cell>
          <cell r="R196" t="str">
            <v>1.3.1.1.11</v>
          </cell>
          <cell r="S196" t="str">
            <v xml:space="preserve">Reintegros y otros recursos no apropiados Libre Destinación </v>
          </cell>
        </row>
        <row r="197">
          <cell r="O197" t="str">
            <v>2.3.1.02.02.006.05</v>
          </cell>
          <cell r="P197" t="str">
            <v>Aportes al ICBF Seguridad y Justicia</v>
          </cell>
          <cell r="R197" t="str">
            <v>1.3.1.1.11.01</v>
          </cell>
          <cell r="S197" t="str">
            <v xml:space="preserve">Reintegro Aportes Salud, ARL, SGP Educación </v>
          </cell>
        </row>
        <row r="198">
          <cell r="O198" t="str">
            <v>NO* 2.3.1.02.02.007</v>
          </cell>
          <cell r="P198" t="str">
            <v>Aportes al SENA</v>
          </cell>
          <cell r="R198" t="str">
            <v>1.3.1.1.11.04</v>
          </cell>
          <cell r="S198" t="str">
            <v>Reintegros SGP Sector Educación-Calidad</v>
          </cell>
        </row>
        <row r="199">
          <cell r="O199" t="str">
            <v>2.3.1.02.02.007.01</v>
          </cell>
          <cell r="P199" t="str">
            <v>Aportes al SENA Docente</v>
          </cell>
          <cell r="R199" t="str">
            <v>1.3.1.1.11.07</v>
          </cell>
          <cell r="S199" t="str">
            <v>Reintegros Estampilla Prodesarrollo Urbano ( 5% capital semilla)</v>
          </cell>
        </row>
        <row r="200">
          <cell r="O200" t="str">
            <v>2.3.1.02.02.007.04</v>
          </cell>
          <cell r="P200" t="str">
            <v>Aportes al SENA Movilidad</v>
          </cell>
          <cell r="R200" t="str">
            <v>1.3.1.1.11.08</v>
          </cell>
          <cell r="S200" t="str">
            <v>Reintegros Estampilla Prodesarrollo Urbano  (10% Equidad de Género)</v>
          </cell>
        </row>
        <row r="201">
          <cell r="O201" t="str">
            <v>2.3.1.02.02.007.05</v>
          </cell>
          <cell r="P201" t="str">
            <v>Aportes al SENA Seguridad y Justicia</v>
          </cell>
          <cell r="R201" t="str">
            <v>1.3.1.1.11.09</v>
          </cell>
          <cell r="S201" t="str">
            <v>Reintegro aportes salud, ARL, SGP Salud</v>
          </cell>
        </row>
        <row r="202">
          <cell r="O202" t="str">
            <v>NO* 2.3.1.02.02.008</v>
          </cell>
          <cell r="P202" t="str">
            <v>Aportes a la ESAP</v>
          </cell>
          <cell r="R202" t="str">
            <v>1.3.1.1.11.10</v>
          </cell>
          <cell r="S202" t="str">
            <v>Reintegro aportes Salud, ARL-Infracciones de Tránsito</v>
          </cell>
        </row>
        <row r="203">
          <cell r="O203" t="str">
            <v>2.3.1.02.02.008.01</v>
          </cell>
          <cell r="P203" t="str">
            <v>Aportes a la ESAP Docente</v>
          </cell>
          <cell r="R203" t="str">
            <v>1.3.1.1.11.11</v>
          </cell>
          <cell r="S203" t="str">
            <v>Reintegros Sobretasa Gasolina-Malla Vial</v>
          </cell>
        </row>
        <row r="204">
          <cell r="O204" t="str">
            <v>2.3.1.02.02.008.04</v>
          </cell>
          <cell r="P204" t="str">
            <v>Aportes a la ESAP Movilidad</v>
          </cell>
          <cell r="R204" t="str">
            <v>1.3.1.1.11.12</v>
          </cell>
          <cell r="S204" t="str">
            <v>Reintegro Sobretasa Bomberil</v>
          </cell>
        </row>
        <row r="205">
          <cell r="O205" t="str">
            <v>2.3.1.02.02.008.05</v>
          </cell>
          <cell r="P205" t="str">
            <v>Aportes a la ESAP Seguridad y Justicia</v>
          </cell>
          <cell r="R205" t="str">
            <v>1.3.1.1.11.13</v>
          </cell>
          <cell r="S205" t="str">
            <v>Reintegro SGP-Educación-Prestación de Servicios</v>
          </cell>
        </row>
        <row r="206">
          <cell r="O206" t="str">
            <v>NO* 2.3.1.02.02.009</v>
          </cell>
          <cell r="P206" t="str">
            <v>Aportes a escuelas industriales e institutos técnicos</v>
          </cell>
          <cell r="R206" t="str">
            <v>1.3.1.1.11.14</v>
          </cell>
          <cell r="S206" t="str">
            <v>Reintegro Estampilla Prodesarrollo Urbano (5% Adulto Mayor)</v>
          </cell>
        </row>
        <row r="207">
          <cell r="O207" t="str">
            <v>2.3.1.02.02.009.01</v>
          </cell>
          <cell r="P207" t="str">
            <v>Aportes a escuelas industriales e institutos técnicos Docente</v>
          </cell>
          <cell r="R207" t="str">
            <v>1.3.1.1.11.15</v>
          </cell>
          <cell r="S207" t="str">
            <v>Reintegros SGP Propósito General - Libre Inversión</v>
          </cell>
        </row>
        <row r="208">
          <cell r="O208" t="str">
            <v>2.3.1.02.02.009.04</v>
          </cell>
          <cell r="P208" t="str">
            <v>Aportes a escuelas industriales e institutos técnicos Movilidad</v>
          </cell>
          <cell r="R208" t="str">
            <v>1.3.1.1.11.16</v>
          </cell>
          <cell r="S208" t="str">
            <v>Reintegro Estampilla Prodesarrollo Urbano  (20%  primera infancia)</v>
          </cell>
        </row>
        <row r="209">
          <cell r="O209" t="str">
            <v>2.3.1.02.02.009.05</v>
          </cell>
          <cell r="P209" t="str">
            <v>AportEscuelasIndustrEInstitutosTécnicosSeguriYJust</v>
          </cell>
          <cell r="R209" t="str">
            <v>1.3.1.1.11.17</v>
          </cell>
          <cell r="S209" t="str">
            <v>Reintegro Estampilla Procultura</v>
          </cell>
        </row>
        <row r="210">
          <cell r="O210" t="str">
            <v>NO* 2.3.1.02.03</v>
          </cell>
          <cell r="P210" t="str">
            <v>Remuneraciones no constitutivas de factor salarial</v>
          </cell>
          <cell r="R210" t="str">
            <v>1.3.1.1.11.21</v>
          </cell>
          <cell r="S210" t="str">
            <v>Reintegro Convenio 077-21 CVC - DAGMA</v>
          </cell>
        </row>
        <row r="211">
          <cell r="O211" t="str">
            <v>NO* 2.3.1.02.03.001</v>
          </cell>
          <cell r="P211" t="str">
            <v>Prestaciones sociales</v>
          </cell>
          <cell r="R211" t="str">
            <v>1.3.1.1.11.22</v>
          </cell>
          <cell r="S211" t="str">
            <v>Reintegros recursos Fondo GRED</v>
          </cell>
        </row>
        <row r="212">
          <cell r="O212" t="str">
            <v>NO* 2.3.1.02.03.001.01</v>
          </cell>
          <cell r="P212" t="str">
            <v>Vacaciones</v>
          </cell>
          <cell r="R212" t="str">
            <v>1.3.1.1.11.23</v>
          </cell>
          <cell r="S212" t="str">
            <v>Reintegros Fondo de Mitigación de Emergencias "FOME"</v>
          </cell>
        </row>
        <row r="213">
          <cell r="O213" t="str">
            <v>2.3.1.02.03.001.01.01</v>
          </cell>
          <cell r="P213" t="str">
            <v>Vacaciones Docente</v>
          </cell>
          <cell r="R213" t="str">
            <v>1.3.1.1.11.24</v>
          </cell>
          <cell r="S213" t="str">
            <v>Reintegros y otros recursos no apropiados Libre Destinación S.S.F</v>
          </cell>
        </row>
        <row r="214">
          <cell r="O214" t="str">
            <v>2.3.1.02.03.001.01.04</v>
          </cell>
          <cell r="P214" t="str">
            <v>Vacaciones Movilidad</v>
          </cell>
          <cell r="R214" t="str">
            <v>1.3.1.1.11.25</v>
          </cell>
          <cell r="S214" t="str">
            <v>Reintegro Contribución valorización nuevo plan de obras</v>
          </cell>
        </row>
        <row r="215">
          <cell r="O215" t="str">
            <v>2.3.1.02.03.001.01.05</v>
          </cell>
          <cell r="P215" t="str">
            <v>Vacaciones Seguridad y Justicia</v>
          </cell>
          <cell r="R215" t="str">
            <v>1.3.2.1.07</v>
          </cell>
          <cell r="S215" t="str">
            <v>R.F. Contribución Sector Eléctrico</v>
          </cell>
        </row>
        <row r="216">
          <cell r="O216" t="str">
            <v>NO* 2.3.1.02.03.001.03</v>
          </cell>
          <cell r="P216" t="str">
            <v>Bonificación especial de recreación</v>
          </cell>
          <cell r="R216" t="str">
            <v>1.3.2.1.09.01</v>
          </cell>
          <cell r="S216" t="str">
            <v>R.F. contribución y recargos valorización</v>
          </cell>
        </row>
        <row r="217">
          <cell r="O217" t="str">
            <v>2.3.1.02.03.001.03.04</v>
          </cell>
          <cell r="P217" t="str">
            <v>Bonificación especial de recreación Movilidad</v>
          </cell>
          <cell r="R217" t="str">
            <v>1.3.2.1.09.02</v>
          </cell>
          <cell r="S217" t="str">
            <v>R.F. Contribución valorización nuevo plan de obras</v>
          </cell>
        </row>
        <row r="218">
          <cell r="O218" t="str">
            <v>2.3.1.02.03.001.03.05</v>
          </cell>
          <cell r="P218" t="str">
            <v>BonificaciónEspecialDeRecreaciónSeguridadYJusticia</v>
          </cell>
          <cell r="R218" t="str">
            <v>1.3.2.1.09.03</v>
          </cell>
          <cell r="S218" t="str">
            <v>R.F. Contribución sobre Contratos de Obra Pública</v>
          </cell>
        </row>
        <row r="219">
          <cell r="O219" t="str">
            <v>NO* 2.3.1.02.03.084</v>
          </cell>
          <cell r="P219" t="str">
            <v>Bonificación Zona de Difícil Acceso docentes Prescolar, Básica y Media</v>
          </cell>
          <cell r="R219" t="str">
            <v>1.3.2.1.09.04</v>
          </cell>
          <cell r="S219" t="str">
            <v>R.F. Participación en la Plusvalía</v>
          </cell>
        </row>
        <row r="220">
          <cell r="O220" t="str">
            <v>2.3.1.02.03.084.01</v>
          </cell>
          <cell r="P220" t="str">
            <v>Bonificacion Dificil Acceso Docente</v>
          </cell>
          <cell r="R220" t="str">
            <v>1.3.2.1.09.05</v>
          </cell>
          <cell r="S220" t="str">
            <v>R.F. Concurso Económico - Estratificación</v>
          </cell>
        </row>
        <row r="221">
          <cell r="O221" t="str">
            <v>2.3.1.02.03.094</v>
          </cell>
          <cell r="P221" t="str">
            <v>Bonificación Zona de Difícil Acceso docentes Prescolar, Básica y Media</v>
          </cell>
          <cell r="R221" t="str">
            <v>1.3.2.1.09.06</v>
          </cell>
          <cell r="S221" t="str">
            <v>R.F. Cuotas de Auditaje</v>
          </cell>
        </row>
        <row r="222">
          <cell r="O222" t="str">
            <v>2.3.1.02.03.094.01</v>
          </cell>
          <cell r="P222" t="str">
            <v>Bonificacion Dificil Acceso Docente</v>
          </cell>
          <cell r="R222" t="str">
            <v>1.3.2.1.10</v>
          </cell>
          <cell r="S222" t="str">
            <v>R.F. De Tasas Retributivas</v>
          </cell>
        </row>
        <row r="223">
          <cell r="O223" t="str">
            <v>2.3.1.02.03.096</v>
          </cell>
          <cell r="P223" t="str">
            <v>Reconocimiento Adicional por gestión directivos docentes Prescolar, Básica y Media</v>
          </cell>
          <cell r="R223" t="str">
            <v>1.3.2.1.21.01</v>
          </cell>
          <cell r="S223" t="str">
            <v>R.F. Otros derechos de Tránsito</v>
          </cell>
        </row>
        <row r="224">
          <cell r="O224" t="str">
            <v>2.3.1.02.03.098</v>
          </cell>
          <cell r="P224" t="str">
            <v>Reconocimiento Adicional por gestión directivos docentes Prescolar, Básica y Media</v>
          </cell>
          <cell r="R224" t="str">
            <v>1.3.2.1.21.02</v>
          </cell>
          <cell r="S224" t="str">
            <v>R.F. Cobros por Estacionamiento en Espacio Público o en Lote de Parqueo</v>
          </cell>
        </row>
        <row r="225">
          <cell r="O225" t="str">
            <v>NO* 2.3.2</v>
          </cell>
          <cell r="P225" t="str">
            <v>Adquisición de bienes y servicios</v>
          </cell>
          <cell r="R225" t="str">
            <v>1.3.2.1.21.03</v>
          </cell>
          <cell r="S225" t="str">
            <v>R.F. Derechos de Tránsito en Áreas Restringidas o de Alta Congestión</v>
          </cell>
        </row>
        <row r="226">
          <cell r="O226" t="str">
            <v>NO* 2.3.2.01</v>
          </cell>
          <cell r="P226" t="str">
            <v>Adquisición de activos no financieros</v>
          </cell>
          <cell r="R226" t="str">
            <v>1.3.2.1.21.04</v>
          </cell>
          <cell r="S226" t="str">
            <v>R.F. Recursos Convenio Municipio CDAV</v>
          </cell>
        </row>
        <row r="227">
          <cell r="O227" t="str">
            <v>NO* 2.3.2.01.01</v>
          </cell>
          <cell r="P227" t="str">
            <v>Activos fijos</v>
          </cell>
          <cell r="R227" t="str">
            <v>1.3.2.1.22.01</v>
          </cell>
          <cell r="S227" t="str">
            <v>R.F. Tasa Prodeporte 10% Alimentación y transporte</v>
          </cell>
        </row>
        <row r="228">
          <cell r="O228" t="str">
            <v>NO* 2.3.2.01.01.001</v>
          </cell>
          <cell r="P228" t="str">
            <v>Edificaciones y estructuras</v>
          </cell>
          <cell r="R228" t="str">
            <v>1.3.2.1.22.02</v>
          </cell>
          <cell r="S228" t="str">
            <v>R.F. Tasa Prodeporte 90% Manifestaciones deportivas y recreativas</v>
          </cell>
        </row>
        <row r="229">
          <cell r="O229" t="str">
            <v>NO* 2.3.2.01.01.001.01</v>
          </cell>
          <cell r="P229" t="str">
            <v>Viviendas</v>
          </cell>
          <cell r="R229" t="str">
            <v>1.3.2.1.22.03</v>
          </cell>
          <cell r="S229" t="str">
            <v>R.F. Expedición de Licencias de funcionamiento de establecimientos educativos para el trabajo y el desarrollo humano</v>
          </cell>
        </row>
        <row r="230">
          <cell r="O230" t="str">
            <v>2.3.2.01.01.001.01.01</v>
          </cell>
          <cell r="P230" t="str">
            <v>Edificios utilizados para residencia</v>
          </cell>
          <cell r="R230" t="str">
            <v>1.3.2.1.22.04</v>
          </cell>
          <cell r="S230" t="str">
            <v>R.F Incentivo al Aprovechamiento y Tratamiento de Residuos Sólidos</v>
          </cell>
        </row>
        <row r="231">
          <cell r="O231" t="str">
            <v>2.3.2.01.01.001.01.02</v>
          </cell>
          <cell r="P231" t="str">
            <v xml:space="preserve">Casas flotantes </v>
          </cell>
          <cell r="R231" t="str">
            <v>1.3.2.1.22.05</v>
          </cell>
          <cell r="S231" t="str">
            <v>R.F. Zonas verdes adquisición terrenos</v>
          </cell>
        </row>
        <row r="232">
          <cell r="O232" t="str">
            <v>2.3.2.01.01.001.01.03</v>
          </cell>
          <cell r="P232" t="str">
            <v xml:space="preserve">Barcazas </v>
          </cell>
          <cell r="R232" t="str">
            <v>1.3.2.1.22.06</v>
          </cell>
          <cell r="S232" t="str">
            <v>R.F. ICLD LEY 99 - Destino Ambiental</v>
          </cell>
        </row>
        <row r="233">
          <cell r="O233" t="str">
            <v>2.3.2.01.01.001.01.04</v>
          </cell>
          <cell r="P233" t="str">
            <v>Viviendas móviles</v>
          </cell>
          <cell r="R233" t="str">
            <v>1.3.2.2.01</v>
          </cell>
          <cell r="S233" t="str">
            <v>R.F. SGP-Educación-Prestación de servicio educativo</v>
          </cell>
        </row>
        <row r="234">
          <cell r="O234" t="str">
            <v>2.3.2.01.01.001.01.05</v>
          </cell>
          <cell r="P234" t="str">
            <v>Coches habitación</v>
          </cell>
          <cell r="R234" t="str">
            <v>1.3.2.2.03</v>
          </cell>
          <cell r="S234" t="str">
            <v>R.F. SGP-Educación-Calidad  por matrícula oficial</v>
          </cell>
        </row>
        <row r="235">
          <cell r="O235" t="str">
            <v>2.3.2.01.01.001.01.06</v>
          </cell>
          <cell r="P235" t="str">
            <v>Monumentos públicos considerados principalmente como viviendas</v>
          </cell>
          <cell r="R235" t="str">
            <v>1.3.2.2.06</v>
          </cell>
          <cell r="S235" t="str">
            <v>R.F. SGP-Salud-Salud pública</v>
          </cell>
        </row>
        <row r="236">
          <cell r="O236" t="str">
            <v>2.3.2.01.01.001.01.08</v>
          </cell>
          <cell r="P236" t="str">
            <v xml:space="preserve">Construcciones prefabricadas </v>
          </cell>
          <cell r="R236" t="str">
            <v>1.3.2.2.08.01</v>
          </cell>
          <cell r="S236" t="str">
            <v>R.F. S.G.P. Propósito General-Otros Sectores</v>
          </cell>
        </row>
        <row r="237">
          <cell r="O237" t="str">
            <v>2.3.2.01.01.001.01.09</v>
          </cell>
          <cell r="P237" t="str">
            <v>Otros edificios utilizados como residencia</v>
          </cell>
          <cell r="R237" t="str">
            <v>1.3.2.2.08.02</v>
          </cell>
          <cell r="S237" t="str">
            <v>R.F. S.G.P. Propósito General-Deporte</v>
          </cell>
        </row>
        <row r="238">
          <cell r="O238" t="str">
            <v>NO* 2.3.2.01.01.001.02</v>
          </cell>
          <cell r="P238" t="str">
            <v>Edificaciones distintas a viviendas</v>
          </cell>
          <cell r="R238" t="str">
            <v>1.3.2.2.08.03</v>
          </cell>
          <cell r="S238" t="str">
            <v>R..F. S.G.P. Propósito General-Cultura</v>
          </cell>
        </row>
        <row r="239">
          <cell r="O239" t="str">
            <v>2.3.2.01.01.001.02.01</v>
          </cell>
          <cell r="P239" t="str">
            <v>Monumentos públicos no residenciales</v>
          </cell>
          <cell r="R239" t="str">
            <v>1.3.2.2.09</v>
          </cell>
          <cell r="S239" t="str">
            <v>R.F. SGP-Asignación Especial-Programas de alimentación escolar</v>
          </cell>
        </row>
        <row r="240">
          <cell r="O240" t="str">
            <v>2.3.2.01.01.001.02.02</v>
          </cell>
          <cell r="P240" t="str">
            <v>Edificios industriales</v>
          </cell>
          <cell r="R240" t="str">
            <v>1.3.2.2.11.02</v>
          </cell>
          <cell r="S240" t="str">
            <v>R.F. SGP-Asignación-Atención integral de la primera infancia-Educación</v>
          </cell>
        </row>
        <row r="241">
          <cell r="O241" t="str">
            <v>2.3.2.01.01.001.02.03</v>
          </cell>
          <cell r="P241" t="str">
            <v>Edificios comerciales</v>
          </cell>
          <cell r="R241" t="str">
            <v>1.3.2.2.13</v>
          </cell>
          <cell r="S241" t="str">
            <v>R.F. SGP-Agua potable y saneamiento básico</v>
          </cell>
        </row>
        <row r="242">
          <cell r="O242" t="str">
            <v>2.3.2.01.01.001.02.04</v>
          </cell>
          <cell r="P242" t="str">
            <v>Edificios públicos de entretenimiento</v>
          </cell>
          <cell r="R242" t="str">
            <v>1.3.2.3.01.01</v>
          </cell>
          <cell r="S242" t="str">
            <v xml:space="preserve">R.F. ICLD </v>
          </cell>
        </row>
        <row r="243">
          <cell r="O243" t="str">
            <v>2.3.2.01.01.001.02.05</v>
          </cell>
          <cell r="P243" t="str">
            <v>Edificios de hoteles</v>
          </cell>
          <cell r="R243" t="str">
            <v>1.3.2.3.01.02</v>
          </cell>
          <cell r="S243" t="str">
            <v>R.F. Zonas verdes adquisición terrenos</v>
          </cell>
        </row>
        <row r="244">
          <cell r="O244" t="str">
            <v>2.3.2.01.01.001.02.06</v>
          </cell>
          <cell r="P244" t="str">
            <v>Restaurantes</v>
          </cell>
          <cell r="R244" t="str">
            <v>1.3.2.3.01.03</v>
          </cell>
          <cell r="S244" t="str">
            <v>R.F. C.M.O. Gastos Salud e Inv.</v>
          </cell>
        </row>
        <row r="245">
          <cell r="O245" t="str">
            <v>2.3.2.01.01.001.02.07</v>
          </cell>
          <cell r="P245" t="str">
            <v>Edificios educativos</v>
          </cell>
          <cell r="R245" t="str">
            <v>1.3.2.3.01.04</v>
          </cell>
          <cell r="S245" t="str">
            <v>R.F. Impuesto de Alumbrado Público EMCALI y Otros Comercializadores</v>
          </cell>
        </row>
        <row r="246">
          <cell r="O246" t="str">
            <v>2.3.2.01.01.001.02.08</v>
          </cell>
          <cell r="P246" t="str">
            <v>Edificios relacionados con salud</v>
          </cell>
          <cell r="R246" t="str">
            <v>1.3.2.3.01.05</v>
          </cell>
          <cell r="S246" t="str">
            <v>R.F. Alumb  EMCALI  (10% navideño)</v>
          </cell>
        </row>
        <row r="247">
          <cell r="O247" t="str">
            <v>2.3.2.01.01.001.02.11</v>
          </cell>
          <cell r="P247" t="str">
            <v>Instalaciones recreativas</v>
          </cell>
          <cell r="R247" t="str">
            <v>1.3.2.3.01.06</v>
          </cell>
          <cell r="S247" t="str">
            <v>R.F. Expedición de Licencias de funcionamiento de establecimientos educativos para el trabajo y el desarrollo humano</v>
          </cell>
        </row>
        <row r="248">
          <cell r="O248" t="str">
            <v>2.3.2.01.01.001.02.12</v>
          </cell>
          <cell r="P248" t="str">
            <v>Centros de convenciones y congresos</v>
          </cell>
          <cell r="R248" t="str">
            <v>1.3.2.3.01.07</v>
          </cell>
          <cell r="S248" t="str">
            <v>R.F. Aportes urbanísticos por mayor edificabilidad</v>
          </cell>
        </row>
        <row r="249">
          <cell r="O249" t="str">
            <v>2.3.2.01.01.001.02.13</v>
          </cell>
          <cell r="P249" t="str">
            <v>Edificios agrícolas no residenciales</v>
          </cell>
          <cell r="R249" t="str">
            <v>1.3.2.3.01.08</v>
          </cell>
          <cell r="S249" t="str">
            <v>R.F. C.M. Fondo GRED</v>
          </cell>
        </row>
        <row r="250">
          <cell r="O250" t="str">
            <v>2.3.2.01.01.001.02.14</v>
          </cell>
          <cell r="P250" t="str">
            <v>Otros edificios no residenciales</v>
          </cell>
          <cell r="R250" t="str">
            <v>1.3.2.3.01.09</v>
          </cell>
          <cell r="S250" t="str">
            <v>R.F. Impuesto de Alumbrado Público Liquidación Directa</v>
          </cell>
        </row>
        <row r="251">
          <cell r="O251" t="str">
            <v>NO* 2.3.2.01.01.001.03</v>
          </cell>
          <cell r="P251" t="str">
            <v>Otras estructuras</v>
          </cell>
          <cell r="R251" t="str">
            <v>1.3.2.3.01.10</v>
          </cell>
          <cell r="S251" t="str">
            <v>R.F. Fondo de Promoción de la Movilidad Sostenible</v>
          </cell>
        </row>
        <row r="252">
          <cell r="O252" t="str">
            <v>2.3.2.01.01.001.03.01</v>
          </cell>
          <cell r="P252" t="str">
            <v xml:space="preserve">Monumentos públicos </v>
          </cell>
          <cell r="R252" t="str">
            <v>1.3.2.3.01.11</v>
          </cell>
          <cell r="S252" t="str">
            <v>R.F. Derechos de Tránsito en Áreas Restringidas o de Alta Congestión</v>
          </cell>
        </row>
        <row r="253">
          <cell r="O253" t="str">
            <v>2.3.2.01.01.001.03.02</v>
          </cell>
          <cell r="P253" t="str">
            <v>Autopistas, carreteras, calles</v>
          </cell>
          <cell r="R253" t="str">
            <v>1.3.2.3.01.12</v>
          </cell>
          <cell r="S253" t="str">
            <v xml:space="preserve">R.F. Cursos de Conducción Escuela de Enseñanzas </v>
          </cell>
        </row>
        <row r="254">
          <cell r="O254" t="str">
            <v>2.3.2.01.01.001.03.03</v>
          </cell>
          <cell r="P254" t="str">
            <v>Ferrocarriles</v>
          </cell>
          <cell r="R254" t="str">
            <v>1.3.2.3.01.13</v>
          </cell>
          <cell r="S254" t="str">
            <v>R.F. CNPyC 45% Dec 1284/17</v>
          </cell>
        </row>
        <row r="255">
          <cell r="O255" t="str">
            <v>2.3.2.01.01.001.03.04</v>
          </cell>
          <cell r="P255" t="str">
            <v>Pistas de aterrizaje</v>
          </cell>
          <cell r="R255" t="str">
            <v>1.3.2.3.01.14</v>
          </cell>
          <cell r="S255" t="str">
            <v>R.F. CNPyC 40% Ley 1801/16</v>
          </cell>
        </row>
        <row r="256">
          <cell r="O256" t="str">
            <v>2.3.2.01.01.001.03.05</v>
          </cell>
          <cell r="P256" t="str">
            <v>Puentes</v>
          </cell>
          <cell r="R256" t="str">
            <v>1.3.2.3.01.15</v>
          </cell>
          <cell r="S256" t="str">
            <v>R.F. CNPyC 15% Dec 1284/17</v>
          </cell>
        </row>
        <row r="257">
          <cell r="O257" t="str">
            <v>2.3.2.01.01.001.03.06</v>
          </cell>
          <cell r="P257" t="str">
            <v>Carreteras elevadas</v>
          </cell>
          <cell r="R257" t="str">
            <v>1.3.2.3.01.16</v>
          </cell>
          <cell r="S257" t="str">
            <v>R.F. Recursos Convenio Municipio CDAV</v>
          </cell>
        </row>
        <row r="258">
          <cell r="O258" t="str">
            <v>2.3.2.01.01.001.03.07</v>
          </cell>
          <cell r="P258" t="str">
            <v>Túneles</v>
          </cell>
          <cell r="R258" t="str">
            <v>1.3.2.3.01.17</v>
          </cell>
          <cell r="S258" t="str">
            <v>R.F. Participación en la Plusvalía</v>
          </cell>
        </row>
        <row r="259">
          <cell r="O259" t="str">
            <v>2.3.2.01.01.001.03.08</v>
          </cell>
          <cell r="P259" t="str">
            <v>Acueductos y otros conductos de suministros de aguas, excepto gasoductos</v>
          </cell>
          <cell r="R259" t="str">
            <v>1.3.2.3.01.18</v>
          </cell>
          <cell r="S259" t="str">
            <v>R.F. Impuesto de espectáculos públicos nacional con destino al deporte</v>
          </cell>
        </row>
        <row r="260">
          <cell r="O260" t="str">
            <v>2.3.2.01.01.001.03.09</v>
          </cell>
          <cell r="P260" t="str">
            <v>Puertos, vías navegables e instalaciones conexas</v>
          </cell>
          <cell r="R260" t="str">
            <v>1.3.2.3.01.19</v>
          </cell>
          <cell r="S260" t="str">
            <v>R.F. Estampilla Prodesarrollo Urbano</v>
          </cell>
        </row>
        <row r="261">
          <cell r="O261" t="str">
            <v>2.3.2.01.01.001.03.10</v>
          </cell>
          <cell r="P261" t="str">
            <v>Represas</v>
          </cell>
          <cell r="R261" t="str">
            <v>1.3.2.3.01.20</v>
          </cell>
          <cell r="S261" t="str">
            <v>R.F Garajes Establecimiento Uso Publico</v>
          </cell>
        </row>
        <row r="262">
          <cell r="O262" t="str">
            <v>2.3.2.01.01.001.03.11</v>
          </cell>
          <cell r="P262" t="str">
            <v>Sistemas de riego y obras hidráulicas</v>
          </cell>
          <cell r="R262" t="str">
            <v>1.3.2.3.01.21</v>
          </cell>
          <cell r="S262" t="str">
            <v>R.F Explotacion Economica del Estacionamiento en via Publica</v>
          </cell>
        </row>
        <row r="263">
          <cell r="O263" t="str">
            <v>2.3.2.01.01.001.03.12</v>
          </cell>
          <cell r="P263" t="str">
            <v>Tuberías de larga distancia</v>
          </cell>
          <cell r="R263" t="str">
            <v>1.3.2.3.01.22</v>
          </cell>
          <cell r="S263" t="str">
            <v>R.F estampilla para el bienestar del adulto Mayor</v>
          </cell>
        </row>
        <row r="264">
          <cell r="O264" t="str">
            <v>2.3.2.01.01.001.03.13</v>
          </cell>
          <cell r="P264" t="str">
            <v>Obras para la comunicación de larga distancia y las líneas eléctricas (cables)</v>
          </cell>
          <cell r="R264" t="str">
            <v>1.3.2.3.01.23</v>
          </cell>
          <cell r="S264" t="str">
            <v>R.F. Participación de la Contribución Parafiscal Cultural</v>
          </cell>
        </row>
        <row r="265">
          <cell r="O265" t="str">
            <v>2.3.2.01.01.001.03.14</v>
          </cell>
          <cell r="P265" t="str">
            <v>Gasoductos y oleoductos</v>
          </cell>
          <cell r="R265" t="str">
            <v>1.3.2.3.01.25</v>
          </cell>
          <cell r="S265" t="str">
            <v>R.F. Convenio Municipio Univalle Estadio</v>
          </cell>
        </row>
        <row r="266">
          <cell r="O266" t="str">
            <v>2.3.2.01.01.001.03.15</v>
          </cell>
          <cell r="P266" t="str">
            <v>Cables locales y obras conexas</v>
          </cell>
          <cell r="R266" t="str">
            <v>1.3.2.3.01.26</v>
          </cell>
          <cell r="S266" t="str">
            <v>R.F. Sobretasa Gasolina Malla vial</v>
          </cell>
        </row>
        <row r="267">
          <cell r="O267" t="str">
            <v>2.3.2.01.01.001.03.16</v>
          </cell>
          <cell r="P267" t="str">
            <v>Alcantarillas y plantas de tratamiento de agua</v>
          </cell>
          <cell r="R267" t="str">
            <v>1.3.2.3.01.27</v>
          </cell>
          <cell r="S267" t="str">
            <v>R.F. Infracciones de tránsito ley 769-02</v>
          </cell>
        </row>
        <row r="268">
          <cell r="O268" t="str">
            <v>2.3.2.01.01.001.03.17</v>
          </cell>
          <cell r="P268" t="str">
            <v>Construcciones en minas y plantas industriales</v>
          </cell>
          <cell r="R268" t="str">
            <v>1.3.2.3.01.28</v>
          </cell>
          <cell r="S268" t="str">
            <v>R.F. Estampilla procultura</v>
          </cell>
        </row>
        <row r="269">
          <cell r="O269" t="str">
            <v>2.3.2.01.01.001.03.18</v>
          </cell>
          <cell r="P269" t="str">
            <v>Construcciones deportivas al aire libre</v>
          </cell>
          <cell r="R269" t="str">
            <v>1.3.2.3.01.29</v>
          </cell>
          <cell r="S269" t="str">
            <v>R.F. Contribución y recargos valorización</v>
          </cell>
        </row>
        <row r="270">
          <cell r="O270" t="str">
            <v>2.3.2.01.01.001.03.19</v>
          </cell>
          <cell r="P270" t="str">
            <v>Otras obras de ingeniería civil</v>
          </cell>
          <cell r="R270" t="str">
            <v>1.3.2.3.01.30</v>
          </cell>
          <cell r="S270" t="str">
            <v>R.F. Alumbrado público</v>
          </cell>
        </row>
        <row r="271">
          <cell r="O271" t="str">
            <v>2.3.2.01.01.001.04</v>
          </cell>
          <cell r="P271" t="str">
            <v>Mejoras de tierras y terrenos</v>
          </cell>
          <cell r="R271" t="str">
            <v>1.3.2.3.01.31</v>
          </cell>
          <cell r="S271" t="str">
            <v>R.F. Concurso Económico - Estratificación</v>
          </cell>
        </row>
        <row r="272">
          <cell r="O272" t="str">
            <v>NO* 2.3.2.01.01.003</v>
          </cell>
          <cell r="P272" t="str">
            <v>Maquinaria y equipo</v>
          </cell>
          <cell r="R272" t="str">
            <v>1.3.2.3.01.32</v>
          </cell>
          <cell r="S272" t="str">
            <v>R.F. Sobretasa de solidaridad servicios públicos acueducto, aseo y alcantarillado</v>
          </cell>
        </row>
        <row r="273">
          <cell r="O273" t="str">
            <v>NO* 2.3.2.01.01.003.01</v>
          </cell>
          <cell r="P273" t="str">
            <v>Maquinaria para uso general</v>
          </cell>
          <cell r="R273" t="str">
            <v>1.3.2.3.01.33</v>
          </cell>
          <cell r="S273" t="str">
            <v>R.F. Contribución Sector Eléctrico</v>
          </cell>
        </row>
        <row r="274">
          <cell r="O274" t="str">
            <v>2.3.2.01.01.003.01.01</v>
          </cell>
          <cell r="P274" t="str">
            <v>Motores y turbinas y sus partes</v>
          </cell>
          <cell r="R274" t="str">
            <v>1.3.2.3.01.34</v>
          </cell>
          <cell r="S274" t="str">
            <v>R.F. Sobretasa Gasolina S.I.T.M.</v>
          </cell>
        </row>
        <row r="275">
          <cell r="O275" t="str">
            <v>2.3.2.01.01.003.01.02</v>
          </cell>
          <cell r="P275" t="str">
            <v>Bombas, compresores, motores de fuerza hidráulica y motores de potencia neumática y válvulas y sus partes y piezas</v>
          </cell>
          <cell r="R275" t="str">
            <v>1.3.2.3.01.35</v>
          </cell>
          <cell r="S275" t="str">
            <v>R.F. Tasa por utilización de aguas subterránea y superficiales</v>
          </cell>
        </row>
        <row r="276">
          <cell r="O276" t="str">
            <v>2.3.2.01.01.003.01.03</v>
          </cell>
          <cell r="P276" t="str">
            <v>Cojines, engranajes, ruedas de ficción y elementos de transmisión y sus partes y piezas</v>
          </cell>
          <cell r="R276" t="str">
            <v>1.3.2.3.01.36</v>
          </cell>
          <cell r="S276" t="str">
            <v>R.F. Tasa retributiva</v>
          </cell>
        </row>
        <row r="277">
          <cell r="O277" t="str">
            <v>2.3.2.01.01.003.01.04</v>
          </cell>
          <cell r="P277" t="str">
            <v>Hornos y quemadores para alimentación de hogares y sus partes y piezas</v>
          </cell>
          <cell r="R277" t="str">
            <v>1.3.2.3.01.37</v>
          </cell>
          <cell r="S277" t="str">
            <v>R.F. Impuesto de Circulación y Tránsito Sobre Vehículos de Servicio Público - S.I.T.MIO</v>
          </cell>
        </row>
        <row r="278">
          <cell r="O278" t="str">
            <v>2.3.2.01.01.003.01.05</v>
          </cell>
          <cell r="P278" t="str">
            <v>Equipos de elevación y manipulación y sus partes y piezas</v>
          </cell>
          <cell r="R278" t="str">
            <v>1.3.2.3.01.38</v>
          </cell>
          <cell r="S278" t="str">
            <v>R.F. Venta servicios Salud-Zoonosis</v>
          </cell>
        </row>
        <row r="279">
          <cell r="O279" t="str">
            <v>2.3.2.01.01.003.01.06</v>
          </cell>
          <cell r="P279" t="str">
            <v>Otras máquinas para usos generales y sus partes y piezas</v>
          </cell>
          <cell r="R279" t="str">
            <v>1.3.2.3.01.39</v>
          </cell>
          <cell r="S279" t="str">
            <v>R.F. Contribucion valorizacion nuevo plan de obras</v>
          </cell>
        </row>
        <row r="280">
          <cell r="O280" t="str">
            <v>NO* 2.3.2.01.01.003.02</v>
          </cell>
          <cell r="P280" t="str">
            <v>Maquinaria para usos especiales</v>
          </cell>
          <cell r="R280" t="str">
            <v>1.3.2.3.01.40</v>
          </cell>
          <cell r="S280" t="str">
            <v>R.F. Sobretasa Bomberil</v>
          </cell>
        </row>
        <row r="281">
          <cell r="O281" t="str">
            <v>2.3.2.01.01.003.02.01</v>
          </cell>
          <cell r="P281" t="str">
            <v>Maquinaria agropecuaria o silvícola y sus partes y piezas</v>
          </cell>
          <cell r="R281" t="str">
            <v>1.3.2.3.01.41</v>
          </cell>
          <cell r="S281" t="str">
            <v>R.F. Contribución sobre Contratos de Obra Pública</v>
          </cell>
        </row>
        <row r="282">
          <cell r="O282" t="str">
            <v>2.3.2.01.01.003.02.02</v>
          </cell>
          <cell r="P282" t="str">
            <v>Máquinas herramientas y sus partes, piezas y accesorios</v>
          </cell>
          <cell r="R282" t="str">
            <v>1.3.2.3.01.42</v>
          </cell>
          <cell r="S282" t="str">
            <v>R.F. Impuesto de Circulación y Tránsito Sobre Vehículos de Servicio Público - Tradicional</v>
          </cell>
        </row>
        <row r="283">
          <cell r="O283" t="str">
            <v>2.3.2.01.01.003.02.03</v>
          </cell>
          <cell r="P283" t="str">
            <v>Maquinaria para la industria metalúrgica y sus partes y piezas</v>
          </cell>
          <cell r="R283" t="str">
            <v>1.3.2.3.01.43</v>
          </cell>
          <cell r="S283" t="str">
            <v>R.F Otros derechos de Tránsito</v>
          </cell>
        </row>
        <row r="284">
          <cell r="O284" t="str">
            <v>2.3.2.01.01.003.02.06</v>
          </cell>
          <cell r="P284" t="str">
            <v>Maquinaria para la fabricación de textiles, prendas de vestir y artículos de cuero, y sus partes y piezas</v>
          </cell>
          <cell r="R284" t="str">
            <v>1.3.2.3.01.44</v>
          </cell>
          <cell r="S284" t="str">
            <v>R.F. Participación del impuesto sobre vehículos automotores</v>
          </cell>
        </row>
        <row r="285">
          <cell r="O285" t="str">
            <v>2.3.2.01.01.003.02.08</v>
          </cell>
          <cell r="P285" t="str">
            <v>Otra maquinaria para usos especiales y sus partes y piezas</v>
          </cell>
          <cell r="R285" t="str">
            <v>1.3.2.3.01.45</v>
          </cell>
          <cell r="S285" t="str">
            <v>Incentivo al Aprovechamiento y Tratamiento de Residuos Sólidos</v>
          </cell>
        </row>
        <row r="286">
          <cell r="O286" t="str">
            <v>NO* 2.3.2.01.01.003.03</v>
          </cell>
          <cell r="P286" t="str">
            <v>Maquinaria de oficina, contabilidad e informática</v>
          </cell>
          <cell r="R286" t="str">
            <v>1.3.2.3.01.51</v>
          </cell>
          <cell r="S286" t="str">
            <v>R.F Retiros FONPET -Para el pago de obligaciones pensionales corrientes</v>
          </cell>
        </row>
        <row r="287">
          <cell r="O287" t="str">
            <v>2.3.2.01.01.003.03.01</v>
          </cell>
          <cell r="P287" t="str">
            <v>Máquinas para oficina y contabilidad, y sus partes y accesorios</v>
          </cell>
          <cell r="R287" t="str">
            <v>1.3.2.3.01.52</v>
          </cell>
          <cell r="S287" t="str">
            <v>R.F. Fonpet Educación Excedentes</v>
          </cell>
        </row>
        <row r="288">
          <cell r="O288" t="str">
            <v>2.3.2.01.01.003.03.02</v>
          </cell>
          <cell r="P288" t="str">
            <v>Maquinaria de informática y sus partes, piezas y accesorios</v>
          </cell>
          <cell r="R288" t="str">
            <v>1.3.2.3.01.53</v>
          </cell>
          <cell r="S288" t="str">
            <v>R.F. Crédito Banca Privada</v>
          </cell>
        </row>
        <row r="289">
          <cell r="O289" t="str">
            <v>NO* 2.3.2.01.01.003.04</v>
          </cell>
          <cell r="P289" t="str">
            <v>Maquinaria y aparatos eléctricos</v>
          </cell>
          <cell r="R289" t="str">
            <v>1.3.2.3.01.54</v>
          </cell>
          <cell r="S289" t="str">
            <v>R.F. CUR 153/16 EMCALI S.S.F.</v>
          </cell>
        </row>
        <row r="290">
          <cell r="O290" t="str">
            <v>2.3.2.01.01.003.04.01</v>
          </cell>
          <cell r="P290" t="str">
            <v>Motores, generadores y transformadores eléctricos y sus partes y piezas</v>
          </cell>
          <cell r="R290" t="str">
            <v>1.3.2.3.01.55</v>
          </cell>
          <cell r="S290" t="str">
            <v>R.F. CUR 040/17 EMCALI S.S.F.</v>
          </cell>
        </row>
        <row r="291">
          <cell r="O291" t="str">
            <v>2.3.2.01.01.003.04.02</v>
          </cell>
          <cell r="P291" t="str">
            <v>Aparatos de control eléctrico y distribución de electricidad y sus partes y piezas</v>
          </cell>
          <cell r="R291" t="str">
            <v>1.3.2.3.01.56</v>
          </cell>
          <cell r="S291" t="str">
            <v>R.F. CUR 051/17 EMCALI S.S.F.</v>
          </cell>
        </row>
        <row r="292">
          <cell r="O292" t="str">
            <v>2.3.2.01.01.003.04.03</v>
          </cell>
          <cell r="P292" t="str">
            <v>Hilos y cables aislados; cable de fibra óptica</v>
          </cell>
          <cell r="R292" t="str">
            <v>1.3.2.3.01.57</v>
          </cell>
          <cell r="S292" t="str">
            <v>R.F. CUR 016/18 EMCALI S.S.F.</v>
          </cell>
        </row>
        <row r="293">
          <cell r="O293" t="str">
            <v>2.3.2.01.01.003.04.04</v>
          </cell>
          <cell r="P293" t="str">
            <v>Acumuladores, pilas y baterías primarias y sus partes y piezas</v>
          </cell>
          <cell r="R293" t="str">
            <v>1.3.2.3.01.58</v>
          </cell>
          <cell r="S293" t="str">
            <v>R.F. CUR 012/18 EMCALI S.S.F.</v>
          </cell>
        </row>
        <row r="294">
          <cell r="O294" t="str">
            <v>2.3.2.01.01.003.04.05</v>
          </cell>
          <cell r="P294" t="str">
            <v>Lámparas eléctricas de incandescencia o descarga; lámparas de arco, equipo para alumbrado eléctrico; sus partes y piezas</v>
          </cell>
          <cell r="R294" t="str">
            <v>1.3.2.3.01.59</v>
          </cell>
          <cell r="S294" t="str">
            <v>R.F. CUR 625/19 EMCALI S.S.F.</v>
          </cell>
        </row>
        <row r="295">
          <cell r="O295" t="str">
            <v>2.3.2.01.01.003.04.06</v>
          </cell>
          <cell r="P295" t="str">
            <v>Otro equipo eléctrico y sus partes y piezas</v>
          </cell>
          <cell r="R295" t="str">
            <v>1.3.2.3.01.60</v>
          </cell>
          <cell r="S295" t="str">
            <v>R.F. CUR 626/19 EMCALI S.S.F</v>
          </cell>
        </row>
        <row r="296">
          <cell r="O296" t="str">
            <v>NO* 2.3.2.01.01.003.05</v>
          </cell>
          <cell r="P296" t="str">
            <v>Equipo y aparatos de radio, televisión y comunicaciones</v>
          </cell>
          <cell r="R296" t="str">
            <v>1.3.2.3.01.61</v>
          </cell>
          <cell r="S296" t="str">
            <v>R.F. CUR 627/19 EMCALI S.S.F.</v>
          </cell>
        </row>
        <row r="297">
          <cell r="O297" t="str">
            <v>2.3.2.01.01.003.05.01</v>
          </cell>
          <cell r="P297" t="str">
            <v>Válvulas y tubos electrónicos; componentes electrónicos; sus partes y piezas</v>
          </cell>
          <cell r="R297" t="str">
            <v>1.3.2.3.01.62</v>
          </cell>
          <cell r="S297" t="str">
            <v>R.F. CNSCC 30% Ley 2197/22</v>
          </cell>
        </row>
        <row r="298">
          <cell r="O298" t="str">
            <v>2.3.2.01.01.003.05.02</v>
          </cell>
          <cell r="P298" t="str">
            <v>Aparatos transmisores de televisión y radio; televisión, video y cámaras digitales; teléfonos</v>
          </cell>
          <cell r="R298" t="str">
            <v>1.3.2.3.01.63</v>
          </cell>
          <cell r="S298" t="str">
            <v>R.F. CNSCC Transferencia Policía Medidas Correctivas 15%  Ley 2197/22</v>
          </cell>
        </row>
        <row r="299">
          <cell r="O299" t="str">
            <v>2.3.2.01.01.003.05.03</v>
          </cell>
          <cell r="P299" t="str">
            <v>Radiorreceptores y receptores de televisión; aparatos para la grabación y reproducción de sonido y video; micrófonos, altavoces, amplificadores, etc.</v>
          </cell>
          <cell r="R299" t="str">
            <v>1.3.2.3.01.64</v>
          </cell>
          <cell r="S299" t="str">
            <v>R.F. CNSCC Transferencia Policía Vigilancia 15% Ley 2197/22</v>
          </cell>
        </row>
        <row r="300">
          <cell r="O300" t="str">
            <v>2.3.2.01.01.003.05.04</v>
          </cell>
          <cell r="P300" t="str">
            <v>Partes y piezas de los productos de las clases 4721 a 4733 y 4822</v>
          </cell>
          <cell r="R300" t="str">
            <v>1.3.2.3.01.65</v>
          </cell>
          <cell r="S300" t="str">
            <v>R.F. CNSCC 25% Ley 2197/22</v>
          </cell>
        </row>
        <row r="301">
          <cell r="O301" t="str">
            <v>2.3.2.01.01.003.05.05</v>
          </cell>
          <cell r="P301" t="str">
            <v>Discos, cintas, dispositivos de almacenamiento en estado sólido no volátiles y otros medios, no grabados</v>
          </cell>
          <cell r="R301" t="str">
            <v>1.3.2.3.01.66</v>
          </cell>
          <cell r="S301" t="str">
            <v>R.F. CNSCC Transferencia Ministerio 15% Ley 2197/22</v>
          </cell>
        </row>
        <row r="302">
          <cell r="O302" t="str">
            <v>2.3.2.01.01.003.05.06</v>
          </cell>
          <cell r="P302" t="str">
            <v>Grabaciones de audio, video y otros discos, cintas y otros medios físicos</v>
          </cell>
          <cell r="R302" t="str">
            <v>1.3.2.3.01.68</v>
          </cell>
          <cell r="S302" t="str">
            <v>R.F. Telefonía Acdo 357/13</v>
          </cell>
        </row>
        <row r="303">
          <cell r="O303" t="str">
            <v>2.3.2.01.01.003.05.07</v>
          </cell>
          <cell r="P303" t="str">
            <v>Tarjetas con bandas magnéticas o plaquetas (chip)</v>
          </cell>
          <cell r="R303" t="str">
            <v>1.3.2.3.01.69</v>
          </cell>
          <cell r="S303" t="str">
            <v>R.F. Participación Impuesto al Cigarrillo</v>
          </cell>
        </row>
        <row r="304">
          <cell r="O304" t="str">
            <v>NO* 2.3.2.01.01.003.07</v>
          </cell>
          <cell r="P304" t="str">
            <v>Equipo de transporte</v>
          </cell>
          <cell r="R304" t="str">
            <v>1.3.2.3.01.70</v>
          </cell>
          <cell r="S304" t="str">
            <v>R.F. Venta de bienes y servicios-Concesión amoblamiento urbano-intervent.</v>
          </cell>
        </row>
        <row r="305">
          <cell r="O305" t="str">
            <v>2.3.2.01.01.003.07.01</v>
          </cell>
          <cell r="P305" t="str">
            <v>Vehículos automotores, remolques y semirremolques; y sus partes, piezas y accesorios</v>
          </cell>
          <cell r="R305" t="str">
            <v>1.3.2.3.01.76</v>
          </cell>
          <cell r="S305" t="str">
            <v>R.F. Fondo de Mitigación de Emergencias "FOME"</v>
          </cell>
        </row>
        <row r="306">
          <cell r="O306" t="str">
            <v>2.3.2.01.01.003.07.02</v>
          </cell>
          <cell r="P306" t="str">
            <v>Carrocerías (incluso cabinas) para vehículos automotores; remolques y semirremolques; y sus partes, piezas y accesorios</v>
          </cell>
          <cell r="R306" t="str">
            <v>1.3.2.3.01.78</v>
          </cell>
          <cell r="S306" t="str">
            <v>R.F. Venta de bienes y servicios-Valorización</v>
          </cell>
        </row>
        <row r="307">
          <cell r="O307" t="str">
            <v>2.3.2.01.01.003.07.03</v>
          </cell>
          <cell r="P307" t="str">
            <v>Buques</v>
          </cell>
          <cell r="R307" t="str">
            <v>1.3.2.3.01.79</v>
          </cell>
          <cell r="S307" t="str">
            <v xml:space="preserve">R.F. ICLD Cuentas maestras sector educación - AE  </v>
          </cell>
        </row>
        <row r="308">
          <cell r="O308" t="str">
            <v>2.3.2.01.01.003.07.04</v>
          </cell>
          <cell r="P308" t="str">
            <v>Embarcaciones para deportes y recreo</v>
          </cell>
          <cell r="R308" t="str">
            <v>1.3.2.3.01.80</v>
          </cell>
          <cell r="S308" t="str">
            <v>R.F. Fondo Contingencias-Fiducia</v>
          </cell>
        </row>
        <row r="309">
          <cell r="O309" t="str">
            <v>2.3.2.01.01.003.07.05</v>
          </cell>
          <cell r="P309" t="str">
            <v>Locomotoras y material rodante de ferrocarril y tranvía, y sus partes y piezas</v>
          </cell>
          <cell r="R309" t="str">
            <v>1.3.2.3.01.81</v>
          </cell>
          <cell r="S309" t="str">
            <v>R.F. Aportes Nación-Alimentación Escolar-MEN</v>
          </cell>
        </row>
        <row r="310">
          <cell r="O310" t="str">
            <v>2.3.2.01.01.003.07.06</v>
          </cell>
          <cell r="P310" t="str">
            <v>Aeronaves y naves espaciales, y sus partes y piezas</v>
          </cell>
          <cell r="R310" t="str">
            <v>1.3.2.3.01.82</v>
          </cell>
          <cell r="S310" t="str">
            <v>R.F. Disposición de activos</v>
          </cell>
        </row>
        <row r="311">
          <cell r="O311" t="str">
            <v>NO* 2.3.2.01.01.003.07.07</v>
          </cell>
          <cell r="P311" t="str">
            <v>Otro equipo de transporte, y sus partes y piezas</v>
          </cell>
          <cell r="R311" t="str">
            <v>1.3.2.3.01.83</v>
          </cell>
          <cell r="S311" t="str">
            <v>R.F. Disposición de activos-Fonpet</v>
          </cell>
        </row>
        <row r="312">
          <cell r="O312" t="str">
            <v>2.3.2.01.01.003.07.07.01</v>
          </cell>
          <cell r="P312" t="str">
            <v>Motocicletas y sidecares (vehículos laterales a las motocicletas)</v>
          </cell>
          <cell r="R312" t="str">
            <v>1.3.2.3.01.84</v>
          </cell>
          <cell r="S312" t="str">
            <v xml:space="preserve">R.F. Multa Violencia Intrafamiliar </v>
          </cell>
        </row>
        <row r="313">
          <cell r="O313" t="str">
            <v>2.3.2.01.01.003.07.07.02</v>
          </cell>
          <cell r="P313" t="str">
            <v>Bicicletas y sillones de ruedas para discapacitados</v>
          </cell>
          <cell r="R313" t="str">
            <v>1.3.2.3.01.85</v>
          </cell>
          <cell r="S313" t="str">
            <v>R.F. Fund for cities of services</v>
          </cell>
        </row>
        <row r="314">
          <cell r="O314" t="str">
            <v>2.3.2.01.01.003.07.07.03</v>
          </cell>
          <cell r="P314" t="str">
            <v>Vehículos n.c.p. sin propulsión mecánica</v>
          </cell>
          <cell r="R314" t="str">
            <v>1.3.2.3.01.86</v>
          </cell>
          <cell r="S314" t="str">
            <v>R.F. Reintegros compra predios y otros</v>
          </cell>
        </row>
        <row r="315">
          <cell r="O315" t="str">
            <v>2.3.2.01.01.003.07.07.04</v>
          </cell>
          <cell r="P315" t="str">
            <v>Partes y piezas para los productos de las clases 4991 y 4992</v>
          </cell>
          <cell r="R315" t="str">
            <v>1.3.2.3.01.87</v>
          </cell>
          <cell r="S315" t="str">
            <v>R.F. Contribución fondo especial de intervenidas</v>
          </cell>
        </row>
        <row r="316">
          <cell r="O316" t="str">
            <v>NO* 2.3.2.01.01.004</v>
          </cell>
          <cell r="P316" t="str">
            <v>Activos fijos no clasificados como maquinaria y equipo</v>
          </cell>
          <cell r="R316" t="str">
            <v>1.3.2.3.01.88</v>
          </cell>
          <cell r="S316" t="str">
            <v>R.F. Donación Empleados para seguridad alimentaria covid-19</v>
          </cell>
        </row>
        <row r="317">
          <cell r="O317" t="str">
            <v>NO* 2.3.2.01.01.004.01</v>
          </cell>
          <cell r="P317" t="str">
            <v>Muebles, instrumentos musicales, artículos de deporte y antigüedades</v>
          </cell>
          <cell r="R317" t="str">
            <v>1.3.2.3.01.89</v>
          </cell>
          <cell r="S317" t="str">
            <v>R.F. Fondo Territorial de Pensiones</v>
          </cell>
        </row>
        <row r="318">
          <cell r="O318" t="str">
            <v>NO* 2.3.2.01.01.004.01.01</v>
          </cell>
          <cell r="P318" t="str">
            <v>Gastos por adquisición de muebles.</v>
          </cell>
          <cell r="R318" t="str">
            <v>1.3.2.3.01.90</v>
          </cell>
          <cell r="S318" t="str">
            <v>R.F. PSA - Pago Servicios Ambientales</v>
          </cell>
        </row>
        <row r="319">
          <cell r="O319" t="str">
            <v>2.3.2.01.01.004.01.01.01</v>
          </cell>
          <cell r="P319" t="str">
            <v>Asientos</v>
          </cell>
          <cell r="R319" t="str">
            <v>1.3.2.3.01.91</v>
          </cell>
          <cell r="S319" t="str">
            <v>R.F. Resolución 1585/21 2da. Versión Premio Nacional de Biblioteca "Daniel Samper Ortega" 2021</v>
          </cell>
        </row>
        <row r="320">
          <cell r="O320" t="str">
            <v>2.3.2.01.01.004.01.01.02</v>
          </cell>
          <cell r="P320" t="str">
            <v>Muebles del tipo utilizado en la oficina</v>
          </cell>
          <cell r="R320" t="str">
            <v>1.3.2.3.01.92</v>
          </cell>
          <cell r="S320" t="str">
            <v>R.F. Recuperación de cartera - préstamos - Fondo Solidario y de Oportunidades</v>
          </cell>
        </row>
        <row r="321">
          <cell r="O321" t="str">
            <v>2.3.2.01.01.004.01.01.03</v>
          </cell>
          <cell r="P321" t="str">
            <v>Muebles de madera, del tipo usado en la cocina</v>
          </cell>
          <cell r="R321" t="str">
            <v>1.3.2.3.01.93</v>
          </cell>
          <cell r="S321" t="str">
            <v>R.F. Venta de Activos</v>
          </cell>
        </row>
        <row r="322">
          <cell r="O322" t="str">
            <v>2.3.2.01.01.004.01.01.04</v>
          </cell>
          <cell r="P322" t="str">
            <v>Otros muebles N.C.P.</v>
          </cell>
          <cell r="R322" t="str">
            <v>1.3.2.3.01.94</v>
          </cell>
          <cell r="S322" t="str">
            <v>R.F. Multas por maltrato animal</v>
          </cell>
        </row>
        <row r="323">
          <cell r="O323" t="str">
            <v>2.3.2.01.01.004.01.01.05</v>
          </cell>
          <cell r="P323" t="str">
            <v>Somieres, colchones con muebles, rellenos o guarnecidos interiormente con cualquier material, de caucho o plásticos celulares, recubiertos o no</v>
          </cell>
          <cell r="R323" t="str">
            <v>1.3.2.3.01.95</v>
          </cell>
          <cell r="S323" t="str">
            <v xml:space="preserve">R.F.Multas y Sanciones Sanitarias Secretaría de Salud </v>
          </cell>
        </row>
        <row r="324">
          <cell r="O324" t="str">
            <v>2.3.2.01.01.004.01.01.06</v>
          </cell>
          <cell r="P324" t="str">
            <v>Partes y piezas de muebles</v>
          </cell>
          <cell r="R324" t="str">
            <v>1.3.2.3.01.96</v>
          </cell>
          <cell r="S324" t="str">
            <v>R.F. Fondo Solidario y de Oportunidades</v>
          </cell>
        </row>
        <row r="325">
          <cell r="O325" t="str">
            <v>2.3.2.01.01.004.01.02</v>
          </cell>
          <cell r="P325" t="str">
            <v>Instrumentos musicales</v>
          </cell>
          <cell r="R325" t="str">
            <v>1.3.2.3.01.97</v>
          </cell>
          <cell r="S325" t="str">
            <v>R.F. Convenio No.889/2017 MINTIC</v>
          </cell>
        </row>
        <row r="326">
          <cell r="O326" t="str">
            <v>2.3.2.01.01.004.01.03</v>
          </cell>
          <cell r="P326" t="str">
            <v>Artículos de deporte</v>
          </cell>
          <cell r="R326" t="str">
            <v>1.3.2.3.01.98</v>
          </cell>
          <cell r="S326" t="str">
            <v>R.F. Convenio Fondo Nacional Garantías</v>
          </cell>
        </row>
        <row r="327">
          <cell r="O327" t="str">
            <v>2.3.2.01.01.004.01.04</v>
          </cell>
          <cell r="P327" t="str">
            <v>Antigüedades u otros objetos de arte</v>
          </cell>
          <cell r="R327" t="str">
            <v>1.3.2.3.01.99</v>
          </cell>
          <cell r="S327" t="str">
            <v>R.F. Convenio administrativo EMCALI-Valoriz - Mejoramiento Vial</v>
          </cell>
        </row>
        <row r="328">
          <cell r="O328" t="str">
            <v>NO* 2.3.2.01.01.005</v>
          </cell>
          <cell r="P328" t="str">
            <v>Otros activos fijos</v>
          </cell>
          <cell r="R328" t="str">
            <v>1.3.2.3.01.100</v>
          </cell>
          <cell r="S328" t="str">
            <v xml:space="preserve">R.F. Comparendo Ambiental </v>
          </cell>
        </row>
        <row r="329">
          <cell r="O329" t="str">
            <v>NO* 2.3.2.01.01.005.01</v>
          </cell>
          <cell r="P329" t="str">
            <v>Recursos biológicos cultivados</v>
          </cell>
          <cell r="R329" t="str">
            <v>1.3.2.3.01.101</v>
          </cell>
          <cell r="S329" t="str">
            <v>RF. Convenio EMCALI No.4151.010.27.0.0004/17</v>
          </cell>
        </row>
        <row r="330">
          <cell r="O330" t="str">
            <v>NO* 2.3.2.01.01.005.01.01</v>
          </cell>
          <cell r="P330" t="str">
            <v xml:space="preserve">Recursos animales que generan productos en forma repetida  </v>
          </cell>
          <cell r="R330" t="str">
            <v>1.3.2.3.01.102</v>
          </cell>
          <cell r="S330" t="str">
            <v>R.F. Contribución por el servicio de parqueadero o de estacionamiento en vía</v>
          </cell>
        </row>
        <row r="331">
          <cell r="O331" t="str">
            <v>2.3.2.01.01.005.01.01.01</v>
          </cell>
          <cell r="P331" t="str">
            <v>Animales de cría</v>
          </cell>
          <cell r="R331" t="str">
            <v>1.3.2.3.01.103</v>
          </cell>
          <cell r="S331" t="str">
            <v xml:space="preserve">R.F.Contraprestaciones por el uso del espacio público </v>
          </cell>
        </row>
        <row r="332">
          <cell r="O332" t="str">
            <v>2.3.2.01.01.005.01.01.02</v>
          </cell>
          <cell r="P332" t="str">
            <v>Ganado lechero</v>
          </cell>
          <cell r="R332" t="str">
            <v>1.3.2.3.01.104</v>
          </cell>
          <cell r="S332" t="str">
            <v>R.F. Estampillas Prodesarrollo Fonpet 20%</v>
          </cell>
        </row>
        <row r="333">
          <cell r="O333" t="str">
            <v>2.3.2.01.01.005.01.01.03</v>
          </cell>
          <cell r="P333" t="str">
            <v>Animales de tiro</v>
          </cell>
          <cell r="R333" t="str">
            <v>1.3.2.3.01.105</v>
          </cell>
          <cell r="S333" t="str">
            <v>R.F. Estampilla Prodesarrollo Urbano (20% Primera Infancia)</v>
          </cell>
        </row>
        <row r="334">
          <cell r="O334" t="str">
            <v>2.3.2.01.01.005.01.01.04</v>
          </cell>
          <cell r="P334" t="str">
            <v>Animales utilizados para la producción de lana</v>
          </cell>
          <cell r="R334" t="str">
            <v>1.3.2.3.01.106</v>
          </cell>
          <cell r="S334" t="str">
            <v>R.F. Estampilla Prodesarrollo Urbano (10% Bilinguismo Acuerdo 469/2019)</v>
          </cell>
        </row>
        <row r="335">
          <cell r="O335" t="str">
            <v>2.3.2.01.01.005.01.01.05</v>
          </cell>
          <cell r="P335" t="str">
            <v>Animales empleados para el transporte</v>
          </cell>
          <cell r="R335" t="str">
            <v>1.3.2.3.01.107</v>
          </cell>
          <cell r="S335" t="str">
            <v>R.F. Estampilla Prodesarrollo Urbano (10% Equidad de Género)</v>
          </cell>
        </row>
        <row r="336">
          <cell r="O336" t="str">
            <v>2.3.2.01.01.005.01.01.06</v>
          </cell>
          <cell r="P336" t="str">
            <v>Animales empleados para las carreras</v>
          </cell>
          <cell r="R336" t="str">
            <v>1.3.2.3.01.108</v>
          </cell>
          <cell r="S336" t="str">
            <v>R.F. Estampilla Prodesarrollo Urbano (10% Afro )</v>
          </cell>
        </row>
        <row r="337">
          <cell r="O337" t="str">
            <v>2.3.2.01.01.005.01.01.07</v>
          </cell>
          <cell r="P337" t="str">
            <v>Animales empleados para el esparcimiento</v>
          </cell>
          <cell r="R337" t="str">
            <v>1.3.2.3.01.109</v>
          </cell>
          <cell r="S337" t="str">
            <v>R.F. Estampilla Prodesarrollo 10% Víctimas de Conflicto Armado</v>
          </cell>
        </row>
        <row r="338">
          <cell r="O338" t="str">
            <v>2.3.2.01.01.005.01.01.08</v>
          </cell>
          <cell r="P338" t="str">
            <v>Otros animales que generan productos en forma repetida</v>
          </cell>
          <cell r="R338" t="str">
            <v>1.3.2.3.01.110</v>
          </cell>
          <cell r="S338" t="str">
            <v>R.F. Estampilla Prodesarrollo Urbano (5% Alimentación escolar)</v>
          </cell>
        </row>
        <row r="339">
          <cell r="O339" t="str">
            <v>NO* 2.3.2.01.01.005.01.02</v>
          </cell>
          <cell r="P339" t="str">
            <v xml:space="preserve">Árboles, cultivos y plantas que generan productos en forma repetida </v>
          </cell>
          <cell r="R339" t="str">
            <v>1.3.2.3.01.111</v>
          </cell>
          <cell r="S339" t="str">
            <v>R.F. Estampilla Prodesarrollo Urbano (5% Adulto mayor )</v>
          </cell>
        </row>
        <row r="340">
          <cell r="O340" t="str">
            <v>2.3.2.01.01.005.01.02.01</v>
          </cell>
          <cell r="P340" t="str">
            <v>Árboles frutales</v>
          </cell>
          <cell r="R340" t="str">
            <v>1.3.2.3.01.112</v>
          </cell>
          <cell r="S340" t="str">
            <v>R.F. Estampilla Prodesarrollo Urbano (5% Discapacidad y enfermedades huérfanas)</v>
          </cell>
        </row>
        <row r="341">
          <cell r="O341" t="str">
            <v>2.3.2.01.01.005.01.02.02</v>
          </cell>
          <cell r="P341" t="str">
            <v>Árboles cultivados por sus nueces</v>
          </cell>
          <cell r="R341" t="str">
            <v>1.3.2.3.01.113</v>
          </cell>
          <cell r="S341" t="str">
            <v>R.F. Estampilla Prodesarrollo Urbano (5% Capital semilla)</v>
          </cell>
        </row>
        <row r="342">
          <cell r="O342" t="str">
            <v>2.3.2.01.01.005.01.02.03</v>
          </cell>
          <cell r="P342" t="str">
            <v>Árboles cultivados por su savia</v>
          </cell>
          <cell r="R342" t="str">
            <v>1.3.2.3.01.114</v>
          </cell>
          <cell r="S342" t="str">
            <v>R.F.  Estampilla Procultura Fonpet</v>
          </cell>
        </row>
        <row r="343">
          <cell r="O343" t="str">
            <v>2.3.2.01.01.005.01.02.04</v>
          </cell>
          <cell r="P343" t="str">
            <v>Árboles cultivados por su resina</v>
          </cell>
          <cell r="R343" t="str">
            <v>1.3.2.3.01.115</v>
          </cell>
          <cell r="S343" t="str">
            <v>R.F.  Estampilla Procultura Ley 397/97 (seguridad social de los gestores culturales 10%)</v>
          </cell>
        </row>
        <row r="344">
          <cell r="O344" t="str">
            <v>2.3.2.01.01.005.01.02.05</v>
          </cell>
          <cell r="P344" t="str">
            <v>Árboles cultivados por su corteza u hojas</v>
          </cell>
          <cell r="R344" t="str">
            <v>1.3.2.3.01.116</v>
          </cell>
          <cell r="S344" t="str">
            <v>R.F. Estampilla Procultura ley 1379/2010 (Red Nacional de bibliotecas 10%)</v>
          </cell>
        </row>
        <row r="345">
          <cell r="O345" t="str">
            <v>2.3.2.01.01.005.01.02.06</v>
          </cell>
          <cell r="P345" t="str">
            <v>Otros árboles, cultivos y plantas que generan productos en forma repetida</v>
          </cell>
          <cell r="R345" t="str">
            <v>1.3.2.3.01.117</v>
          </cell>
          <cell r="S345" t="str">
            <v>R.F.  Estampilla Procultura acuerdo 232 (conservacion patrimonio cultural 5%)</v>
          </cell>
        </row>
        <row r="346">
          <cell r="O346" t="str">
            <v>NO* 2.3.2.01.01.005.02</v>
          </cell>
          <cell r="P346" t="str">
            <v>Productos de la propiedad intelectual</v>
          </cell>
          <cell r="R346" t="str">
            <v>1.3.2.3.01.118</v>
          </cell>
          <cell r="S346" t="str">
            <v>R.F. Estampilla Procultura acuerdo 0313 (fin inst popular de cultura 7% del 60%)</v>
          </cell>
        </row>
        <row r="347">
          <cell r="O347" t="str">
            <v>2.3.2.01.01.005.02.01</v>
          </cell>
          <cell r="P347" t="str">
            <v>Investigación y desarrollo</v>
          </cell>
          <cell r="R347" t="str">
            <v>1.3.2.3.01.119</v>
          </cell>
          <cell r="S347" t="str">
            <v>R.F. Sobretasa Gasolina S.I.T.M. MIO</v>
          </cell>
        </row>
        <row r="348">
          <cell r="O348" t="str">
            <v>NO* 2.3.2.01.01.005.02.03</v>
          </cell>
          <cell r="P348" t="str">
            <v>Programas de informática y bases de datos</v>
          </cell>
          <cell r="R348" t="str">
            <v>1.3.2.3.01.120</v>
          </cell>
          <cell r="S348" t="str">
            <v>R.F. Excedentes Financieros EMCALI</v>
          </cell>
        </row>
        <row r="349">
          <cell r="O349" t="str">
            <v>NO* 2.3.2.01.01.005.02.03.01</v>
          </cell>
          <cell r="P349" t="str">
            <v>Programas de informática</v>
          </cell>
          <cell r="R349" t="str">
            <v>1.3.2.3.01.121</v>
          </cell>
          <cell r="S349" t="str">
            <v>R.F.Resolución 2388/22 Premio Nacional de Biblioteca "Daniel Samper Ortega" 2022</v>
          </cell>
        </row>
        <row r="350">
          <cell r="O350" t="str">
            <v>2.3.2.01.01.005.02.03.01.01</v>
          </cell>
          <cell r="P350" t="str">
            <v>Paquetes de software</v>
          </cell>
          <cell r="R350" t="str">
            <v>1.3.2.3.01.122</v>
          </cell>
          <cell r="S350" t="str">
            <v>R.F. Estampilla para el bienestar del Adulto Mayor (FONPET - 20%)</v>
          </cell>
        </row>
        <row r="351">
          <cell r="O351" t="str">
            <v>2.3.2.01.01.005.02.03.01.02</v>
          </cell>
          <cell r="P351" t="str">
            <v>Gastos de desarrollo</v>
          </cell>
          <cell r="R351" t="str">
            <v>1.3.2.3.01.123</v>
          </cell>
          <cell r="S351" t="str">
            <v xml:space="preserve">R.F. Estampilla Procultura Finan.InstUniv.IPC </v>
          </cell>
        </row>
        <row r="352">
          <cell r="O352" t="str">
            <v>2.3.2.01.01.005.02.03.02</v>
          </cell>
          <cell r="P352" t="str">
            <v>Bases de datos</v>
          </cell>
          <cell r="R352" t="str">
            <v>1.3.2.3.01.124</v>
          </cell>
          <cell r="S352" t="str">
            <v xml:space="preserve">R.F. Estampilla Prodesarro Urbano-Bilinguismo </v>
          </cell>
        </row>
        <row r="353">
          <cell r="O353" t="str">
            <v>2.3.2.01.01.005.02.04</v>
          </cell>
          <cell r="P353" t="str">
            <v>Originales de entretenimiento, literatura y arte</v>
          </cell>
          <cell r="R353" t="str">
            <v>1.3.2.3.01.125</v>
          </cell>
          <cell r="S353" t="str">
            <v xml:space="preserve">R.F. Estampilla Prodesarrollo Finan.Inst.Univ. IPC </v>
          </cell>
        </row>
        <row r="354">
          <cell r="O354" t="str">
            <v>2.3.2.01.01.005.02.05</v>
          </cell>
          <cell r="P354" t="str">
            <v>Otros productos de propiedad intelectual</v>
          </cell>
          <cell r="R354" t="str">
            <v>1.3.2.3.01.126</v>
          </cell>
          <cell r="S354" t="str">
            <v>R.F. Transferencia Fondo Especial de Vivienda</v>
          </cell>
        </row>
        <row r="355">
          <cell r="O355" t="str">
            <v>NO* 2.3.2.01.02</v>
          </cell>
          <cell r="P355" t="str">
            <v>Objetos de valor</v>
          </cell>
          <cell r="R355" t="str">
            <v>1.3.2.3.01.127</v>
          </cell>
          <cell r="S355" t="str">
            <v>R.F. Crédito Banca de Fomento</v>
          </cell>
        </row>
        <row r="356">
          <cell r="O356" t="str">
            <v>2.3.2.01.02.001</v>
          </cell>
          <cell r="P356" t="str">
            <v>Joyas y artículos conexos</v>
          </cell>
          <cell r="R356" t="str">
            <v>1.3.2.3.01.128</v>
          </cell>
          <cell r="S356" t="str">
            <v>R.F. Resolución 3241/18 Premio Nacional de Biblioteca "Daniel Samper Ortega" 2018</v>
          </cell>
        </row>
        <row r="357">
          <cell r="O357" t="str">
            <v>2.3.2.01.02.002</v>
          </cell>
          <cell r="P357" t="str">
            <v>Antigüedades u otros objetos de arte</v>
          </cell>
          <cell r="R357" t="str">
            <v>1.3.2.3.02.01</v>
          </cell>
          <cell r="S357" t="str">
            <v>R.F. Coljuegos 25%</v>
          </cell>
        </row>
        <row r="358">
          <cell r="O358" t="str">
            <v>2.3.2.01.02.003</v>
          </cell>
          <cell r="P358" t="str">
            <v>Otros objetos valiosos</v>
          </cell>
          <cell r="R358" t="str">
            <v>1.3.2.3.11.01</v>
          </cell>
          <cell r="S358" t="str">
            <v>R.F. Coljuegos 25%</v>
          </cell>
        </row>
        <row r="359">
          <cell r="O359" t="str">
            <v>NO* 2.3.2.01.03</v>
          </cell>
          <cell r="P359" t="str">
            <v>Activos no producidos</v>
          </cell>
          <cell r="R359" t="str">
            <v>1.3.2.3.11.02</v>
          </cell>
          <cell r="S359" t="str">
            <v>R.F. Reintegros Sobretasa Gasolina-Malla Vial</v>
          </cell>
        </row>
        <row r="360">
          <cell r="O360" t="str">
            <v>2.3.2.01.03.001</v>
          </cell>
          <cell r="P360" t="str">
            <v>Tierras y terrenos</v>
          </cell>
          <cell r="R360" t="str">
            <v>1.3.2.3.11.03</v>
          </cell>
          <cell r="S360" t="str">
            <v>R.F. Reintegro ICETEX (Recursos del Crédito)</v>
          </cell>
        </row>
        <row r="361">
          <cell r="O361" t="str">
            <v>2.3.2.01.03.002</v>
          </cell>
          <cell r="P361" t="str">
            <v>Recursos biológicos no cultivados</v>
          </cell>
          <cell r="R361" t="str">
            <v>1.3.3.0.00.00</v>
          </cell>
          <cell r="S361" t="str">
            <v>Recursos del Balance de libre destinación</v>
          </cell>
        </row>
        <row r="362">
          <cell r="O362" t="str">
            <v>NO* 2.3.2.02</v>
          </cell>
          <cell r="P362" t="str">
            <v>Adquisiciones diferentes de activos</v>
          </cell>
          <cell r="R362" t="str">
            <v>1.3.3.0.00.00</v>
          </cell>
          <cell r="S362" t="str">
            <v>Recursos del Balance de libre destinación</v>
          </cell>
        </row>
        <row r="363">
          <cell r="O363" t="str">
            <v>NO* 2.3.2.02.01</v>
          </cell>
          <cell r="P363" t="str">
            <v>Materiales y suministros</v>
          </cell>
          <cell r="R363" t="str">
            <v>1.3.3.0.00.01</v>
          </cell>
          <cell r="S363" t="str">
            <v>R.B. Servicios de expedición de permisos, conceptos ambientales</v>
          </cell>
        </row>
        <row r="364">
          <cell r="O364" t="str">
            <v>2.3.2.02.01.000</v>
          </cell>
          <cell r="P364" t="str">
            <v>Agricultura, silvicultura y productos de la pesca</v>
          </cell>
          <cell r="R364" t="str">
            <v>1.3.3.0.00.02</v>
          </cell>
          <cell r="S364" t="str">
            <v>R.B. contribucion y recargos valorización</v>
          </cell>
        </row>
        <row r="365">
          <cell r="O365" t="str">
            <v>2.3.2.02.01.001</v>
          </cell>
          <cell r="P365" t="str">
            <v>Minerales; electricidad, gas y agua</v>
          </cell>
          <cell r="R365" t="str">
            <v>1.3.3.0.00.03</v>
          </cell>
          <cell r="S365" t="str">
            <v>R.B. Impuesto de Circulación y Tránsito Sobre Vehículos de Servicio Público - S.I.T.MIO</v>
          </cell>
        </row>
        <row r="366">
          <cell r="O366" t="str">
            <v>2.3.2.02.01.002</v>
          </cell>
          <cell r="P366" t="str">
            <v>Productos alimenticios, bebidas y tabaco; textiles, prendas de vestir y productos de cuero</v>
          </cell>
          <cell r="R366" t="str">
            <v>1.3.3.0.00.04</v>
          </cell>
          <cell r="S366" t="str">
            <v>R.B. Conceptos técnicos aprovechamiento de las aguas subterráneas y superficiales</v>
          </cell>
        </row>
        <row r="367">
          <cell r="O367" t="str">
            <v>2.3.2.02.01.003</v>
          </cell>
          <cell r="P367" t="str">
            <v>Otros bienes transportables (excepto productos metálicos, maquinaria y equipo)</v>
          </cell>
          <cell r="R367" t="str">
            <v>1.3.3.0.00.05</v>
          </cell>
          <cell r="S367" t="str">
            <v>R.B. Sanciones por Violación de Normas - DAGMA</v>
          </cell>
        </row>
        <row r="368">
          <cell r="O368" t="str">
            <v>2.3.2.02.01.004</v>
          </cell>
          <cell r="P368" t="str">
            <v>Productos metálicos y paquetes de software</v>
          </cell>
          <cell r="R368" t="str">
            <v>1.3.3.0.00.06</v>
          </cell>
          <cell r="S368" t="str">
            <v>R.B. Seguimiento plan de saneamiento y manejo de vertimientos</v>
          </cell>
        </row>
        <row r="369">
          <cell r="O369" t="str">
            <v>NO* 2.3.2.02.02</v>
          </cell>
          <cell r="P369" t="str">
            <v>Adquisición de servicios</v>
          </cell>
          <cell r="R369" t="str">
            <v>1.3.3.0.00.07</v>
          </cell>
          <cell r="S369" t="str">
            <v>R.B. Contribucion valorizacion nuevo plan de obras</v>
          </cell>
        </row>
        <row r="370">
          <cell r="O370" t="str">
            <v>2.3.2.02.02.005</v>
          </cell>
          <cell r="P370" t="str">
            <v>Servicios de la construcción</v>
          </cell>
          <cell r="R370" t="str">
            <v>1.3.3.0.00.08</v>
          </cell>
          <cell r="S370" t="str">
            <v>R.B. Aportes urbanísticos por mayor edificabilidad</v>
          </cell>
        </row>
        <row r="371">
          <cell r="O371" t="str">
            <v>2.3.2.02.02.006</v>
          </cell>
          <cell r="P371" t="str">
            <v>Servicios de alojamiento; servicios de suministro de comidas y bebidas; servicios de transporte; y servicios de distribución de electricidad, gas y agua</v>
          </cell>
          <cell r="R371" t="str">
            <v>1.3.3.0.00.09</v>
          </cell>
          <cell r="S371" t="str">
            <v>R.B. Expedición de Licencias de funcionamiento de establecimientos educativos para el trabajo y el desarrollo humano</v>
          </cell>
        </row>
        <row r="372">
          <cell r="O372" t="str">
            <v>2.3.2.02.02.007</v>
          </cell>
          <cell r="P372" t="str">
            <v>Servicios financieros y servicios conexos, servicios inmobiliarios y servicios de leasing</v>
          </cell>
          <cell r="R372" t="str">
            <v>1.3.3.0.00.10</v>
          </cell>
          <cell r="S372" t="str">
            <v>R.B. Fondo de Promoción de la Movilidad Sostenible</v>
          </cell>
        </row>
        <row r="373">
          <cell r="O373" t="str">
            <v>2.3.2.02.02.008</v>
          </cell>
          <cell r="P373" t="str">
            <v xml:space="preserve">Servicios prestados a las empresas y servicios de producción </v>
          </cell>
          <cell r="R373" t="str">
            <v>1.3.3.0.00.11</v>
          </cell>
          <cell r="S373" t="str">
            <v>R.B. Recursos Convenio Municipio CDAV</v>
          </cell>
        </row>
        <row r="374">
          <cell r="O374" t="str">
            <v>2.3.2.02.02.009</v>
          </cell>
          <cell r="P374" t="str">
            <v>Servicios para la comunidad, sociales y personales</v>
          </cell>
          <cell r="R374" t="str">
            <v>1.3.3.0.00.12</v>
          </cell>
          <cell r="S374" t="str">
            <v>R.B. Participación en la Plusvalía</v>
          </cell>
        </row>
        <row r="375">
          <cell r="O375" t="str">
            <v>2.3.2.02.02.010</v>
          </cell>
          <cell r="P375" t="str">
            <v>Viáticos de los funcionarios en comisión</v>
          </cell>
          <cell r="R375" t="str">
            <v>1.3.3.0.00.13</v>
          </cell>
          <cell r="S375" t="str">
            <v>R.B. Impuesto de Circulación y Tránsito Sobre Vehículos de Servicio Público - Tradicional</v>
          </cell>
        </row>
        <row r="376">
          <cell r="O376" t="str">
            <v>NO* 2.3.3</v>
          </cell>
          <cell r="P376" t="str">
            <v>Transferencias corrientes</v>
          </cell>
          <cell r="R376" t="str">
            <v>1.3.3.0.00.14</v>
          </cell>
          <cell r="S376" t="str">
            <v xml:space="preserve">R.B.  Otros derechos de Tránsito </v>
          </cell>
        </row>
        <row r="377">
          <cell r="O377" t="str">
            <v>NO* 2.3.3.01</v>
          </cell>
          <cell r="P377" t="str">
            <v>Subvenciones</v>
          </cell>
          <cell r="R377" t="str">
            <v>1.3.3.0.00.15</v>
          </cell>
          <cell r="S377" t="str">
            <v>R.B. Participación del impuesto sobre vehículos automotores</v>
          </cell>
        </row>
        <row r="378">
          <cell r="O378" t="str">
            <v>NO* 2.3.3.01.02</v>
          </cell>
          <cell r="P378" t="str">
            <v xml:space="preserve">A empresas públicas no financieras </v>
          </cell>
          <cell r="R378" t="str">
            <v>1.3.3.0.00.16</v>
          </cell>
          <cell r="S378" t="str">
            <v>R.B. Cobros por Estacionamiento en Espacio Público o en Lotes de Parqueo</v>
          </cell>
        </row>
        <row r="379">
          <cell r="O379" t="str">
            <v>2.3.3.01.02.003</v>
          </cell>
          <cell r="P379" t="str">
            <v>Subvenciones a empresas de transporte masivo</v>
          </cell>
          <cell r="R379" t="str">
            <v>1.3.3.0.00.17</v>
          </cell>
          <cell r="S379" t="str">
            <v>R.B. Sobretasa Gasol malla vial</v>
          </cell>
        </row>
        <row r="380">
          <cell r="O380" t="str">
            <v>2.3.3.01.02.004</v>
          </cell>
          <cell r="P380" t="str">
            <v>Subvenciones para servicios públicos domiciliarios de agua potable y saneamiento básico</v>
          </cell>
          <cell r="R380" t="str">
            <v>1.3.3.0.00.18</v>
          </cell>
          <cell r="S380" t="str">
            <v>R.B. Sobt gasol 97%(15%)</v>
          </cell>
        </row>
        <row r="381">
          <cell r="O381" t="str">
            <v>2.3.3.01.02.004.01</v>
          </cell>
          <cell r="P381" t="str">
            <v>Subsidios de acueducto</v>
          </cell>
          <cell r="R381" t="str">
            <v>1.3.3.0.00.19</v>
          </cell>
          <cell r="S381" t="str">
            <v>R.B C.M. Fondo GRED (Cuentas Maestras Fondo GRED)</v>
          </cell>
        </row>
        <row r="382">
          <cell r="O382" t="str">
            <v>2.3.3.01.02.004.02</v>
          </cell>
          <cell r="P382" t="str">
            <v>Subsidios de alcantarillado</v>
          </cell>
          <cell r="R382" t="str">
            <v>1.3.3.0.00.20</v>
          </cell>
          <cell r="S382" t="str">
            <v>R.B. Telefonía acdo 357/13</v>
          </cell>
        </row>
        <row r="383">
          <cell r="O383" t="str">
            <v>2.3.3.01.02.004.03</v>
          </cell>
          <cell r="P383" t="str">
            <v>Subsidios de aseo</v>
          </cell>
          <cell r="R383" t="str">
            <v>1.3.3.0.00.21</v>
          </cell>
          <cell r="S383" t="str">
            <v xml:space="preserve">R.B Convenio 077-21 CVC-DAGMA </v>
          </cell>
        </row>
        <row r="384">
          <cell r="O384" t="str">
            <v>2.3.3.01.02.004.04</v>
          </cell>
          <cell r="P384" t="str">
            <v>Mínimo vital</v>
          </cell>
          <cell r="R384" t="str">
            <v>1.3.3.0.00.22</v>
          </cell>
          <cell r="S384" t="str">
            <v>R.B. Cuentas maestras sector educación</v>
          </cell>
        </row>
        <row r="385">
          <cell r="O385" t="str">
            <v>2.3.3.01.02.005</v>
          </cell>
          <cell r="P385" t="str">
            <v>Transferencias para Empresas Sociales del Estado</v>
          </cell>
          <cell r="R385" t="str">
            <v>1.3.3.0.00.23</v>
          </cell>
          <cell r="S385" t="str">
            <v>R.B. Fondo Contingencias-Fiducia</v>
          </cell>
        </row>
        <row r="386">
          <cell r="O386" t="str">
            <v>NO* 2.3.3.01.04</v>
          </cell>
          <cell r="P386" t="str">
            <v>A empresas privadas no financieras</v>
          </cell>
          <cell r="R386" t="str">
            <v>1.3.3.0.00.24</v>
          </cell>
          <cell r="S386" t="str">
            <v>R.B. Conv 001/20 EMRU-Distrito Santiago de Cali</v>
          </cell>
        </row>
        <row r="387">
          <cell r="O387" t="str">
            <v>2.3.3.01.04.004</v>
          </cell>
          <cell r="P387" t="str">
            <v>Subvenciones para servicios públicos domiciliarios de agua potable y saneamiento básico</v>
          </cell>
          <cell r="R387" t="str">
            <v>1.3.3.0.00.25</v>
          </cell>
          <cell r="S387" t="str">
            <v>R.B. Contribución fondo especial de intervenidas</v>
          </cell>
        </row>
        <row r="388">
          <cell r="O388" t="str">
            <v>2.3.3.01.04.004.01</v>
          </cell>
          <cell r="P388" t="str">
            <v>Subsidios de acueducto</v>
          </cell>
          <cell r="R388" t="str">
            <v>1.3.3.1.00</v>
          </cell>
          <cell r="S388" t="str">
            <v xml:space="preserve">R.B. Ingresos Corrientes de Libre Destinación </v>
          </cell>
        </row>
        <row r="389">
          <cell r="O389" t="str">
            <v>2.3.3.01.04.004.02</v>
          </cell>
          <cell r="P389" t="str">
            <v>Subsidios de alcantarillado</v>
          </cell>
          <cell r="R389" t="str">
            <v>1.3.3.1.01</v>
          </cell>
          <cell r="S389" t="str">
            <v>R.B. Sobretasa / participación ambiental - Corporaciones Autónomas Regionales</v>
          </cell>
        </row>
        <row r="390">
          <cell r="O390" t="str">
            <v>2.3.3.01.04.004.03</v>
          </cell>
          <cell r="P390" t="str">
            <v>Subsidios de aseo</v>
          </cell>
          <cell r="R390" t="str">
            <v>1.3.3.1.12</v>
          </cell>
          <cell r="S390" t="str">
            <v xml:space="preserve">R.B. Impuesto de espectáculos públicos nacional con destino al deporte </v>
          </cell>
        </row>
        <row r="391">
          <cell r="O391" t="str">
            <v>2.3.3.01.04.004.04</v>
          </cell>
          <cell r="P391" t="str">
            <v>Mínimo vital</v>
          </cell>
          <cell r="R391" t="str">
            <v>1.3.3.1.14.01</v>
          </cell>
          <cell r="S391" t="str">
            <v>R.B. Impuesto de Alumbrado Público - Predio Lotes</v>
          </cell>
        </row>
        <row r="392">
          <cell r="O392" t="str">
            <v>NO* 2.3.3.02</v>
          </cell>
          <cell r="P392" t="str">
            <v>A empresas diferente de subvenciones</v>
          </cell>
          <cell r="R392" t="str">
            <v>1.3.3.1.14.02</v>
          </cell>
          <cell r="S392" t="str">
            <v>R.B. Impuesto de Alumbrado Público EMCALI y Otros Comercializadores</v>
          </cell>
        </row>
        <row r="393">
          <cell r="O393" t="str">
            <v>NO* 2.3.3.02.01</v>
          </cell>
          <cell r="P393" t="str">
            <v>Actividades de atención a la salud humana y de asistencia social</v>
          </cell>
          <cell r="R393" t="str">
            <v>1.3.3.1.14.03</v>
          </cell>
          <cell r="S393" t="str">
            <v>R.B. Alumb Acdo 357  (10% navideño)</v>
          </cell>
        </row>
        <row r="394">
          <cell r="O394" t="str">
            <v>2.3.3.02.01.001</v>
          </cell>
          <cell r="P394" t="str">
            <v>Campana y control antituberculosis</v>
          </cell>
          <cell r="R394" t="str">
            <v>1.3.3.1.14.04</v>
          </cell>
          <cell r="S394" t="str">
            <v>R.B. Impuesto de Alumbrado Público Liquidaciòn Directa</v>
          </cell>
        </row>
        <row r="395">
          <cell r="O395" t="str">
            <v>2.3.3.02.01.003</v>
          </cell>
          <cell r="P395" t="str">
            <v>Programa emergencia sanitaria</v>
          </cell>
          <cell r="R395" t="str">
            <v>1.3.3.1.15</v>
          </cell>
          <cell r="S395" t="str">
            <v>R.B. Sobretasa bomberil</v>
          </cell>
        </row>
        <row r="396">
          <cell r="O396" t="str">
            <v>NO* 2.3.3.03</v>
          </cell>
          <cell r="P396" t="str">
            <v>A gobiernos  y organizaciones internacionales</v>
          </cell>
          <cell r="R396" t="str">
            <v>1.3.3.1.18</v>
          </cell>
          <cell r="S396" t="str">
            <v>R.B. Sobretasa de solidaridad servicios públicos acueducto, aseo y alcantarillado</v>
          </cell>
        </row>
        <row r="397">
          <cell r="O397" t="str">
            <v>NO* 2.3.3.03.03</v>
          </cell>
          <cell r="P397" t="str">
            <v>A otras organizaciones internacionales</v>
          </cell>
          <cell r="R397" t="str">
            <v>1.3.3.1.19.01</v>
          </cell>
          <cell r="S397" t="str">
            <v xml:space="preserve">R.B. estampilla procultura </v>
          </cell>
        </row>
        <row r="398">
          <cell r="O398" t="str">
            <v>2.3.3.03.03.01</v>
          </cell>
          <cell r="P398" t="str">
            <v>Membresías</v>
          </cell>
          <cell r="R398" t="str">
            <v>1.3.3.1.19.02</v>
          </cell>
          <cell r="S398" t="str">
            <v>R.B. Estamp Pro-cul Fon P</v>
          </cell>
        </row>
        <row r="399">
          <cell r="O399" t="str">
            <v>NO* 2.3.3.05</v>
          </cell>
          <cell r="P399" t="str">
            <v>A entidades del gobierno</v>
          </cell>
          <cell r="R399" t="str">
            <v>1.3.3.1.19.03</v>
          </cell>
          <cell r="S399" t="str">
            <v>R.B. Estampilla procultura Ley 397/97 (seguridad social de los gestores culturales 10%)</v>
          </cell>
        </row>
        <row r="400">
          <cell r="O400" t="str">
            <v>2.3.3.05.08</v>
          </cell>
          <cell r="P400" t="str">
            <v>A esquemas asociativos</v>
          </cell>
          <cell r="R400" t="str">
            <v>1.3.3.1.19.04</v>
          </cell>
          <cell r="S400" t="str">
            <v>R.B. Estampilla procultura ley 1379/2010 (Red Nacional de bibliotecas 10%)</v>
          </cell>
        </row>
        <row r="401">
          <cell r="O401" t="str">
            <v>NO* 2.3.3.05.08.007</v>
          </cell>
          <cell r="P401" t="str">
            <v>Regiones de Planeación y Gestión</v>
          </cell>
          <cell r="R401" t="str">
            <v>1.3.3.1.19.05</v>
          </cell>
          <cell r="S401" t="str">
            <v>R.B. Estampilla procultura acuerdo 232 (conservacion patrimonio cultural 5%)</v>
          </cell>
        </row>
        <row r="402">
          <cell r="O402" t="str">
            <v>2.3.3.05.08.007.01</v>
          </cell>
          <cell r="P402" t="str">
            <v>Autoridad Regional de Transporte - ART de la Aglomeración del Suroccidente de Colombia en el Valle del Cauca - ASOVC”.</v>
          </cell>
          <cell r="R402" t="str">
            <v>1.3.3.1.19.06</v>
          </cell>
          <cell r="S402" t="str">
            <v>R.B. Estampilla procultura acuerdo 0313 (fin inst popular de cultura 7% del 60%)</v>
          </cell>
        </row>
        <row r="403">
          <cell r="O403" t="str">
            <v>NO* 2.3.3.05.09</v>
          </cell>
          <cell r="P403" t="str">
            <v>A otras entidades del gobierno general</v>
          </cell>
          <cell r="R403" t="str">
            <v>1.3.3.1.19.21</v>
          </cell>
          <cell r="S403" t="str">
            <v>R.B. Estampilla para el bienestar del Adulto mayor, Vigencia Actual</v>
          </cell>
        </row>
        <row r="404">
          <cell r="O404" t="str">
            <v>2.3.3.05.09.045</v>
          </cell>
          <cell r="P404" t="str">
            <v xml:space="preserve">Aseguramiento en salud S.S.F. (Leyes 100 de 1993, 1122 de 2007, 1393 de 2010, 1438 de 2011 y 1607 de 2012) </v>
          </cell>
          <cell r="R404" t="str">
            <v>1.3.3.1.19.22</v>
          </cell>
          <cell r="S404" t="str">
            <v>R.B. Estampilla para el bienestar del Adulto mayor (FONPET - 20%)</v>
          </cell>
        </row>
        <row r="405">
          <cell r="O405" t="str">
            <v>2.3.3.05.09.053</v>
          </cell>
          <cell r="P405" t="str">
            <v>Fondos de Servicios Educativos de las Instituciones de Preescolar, Básica y Media</v>
          </cell>
          <cell r="R405" t="str">
            <v>1.3.3.1.19.41</v>
          </cell>
          <cell r="S405" t="str">
            <v>R.B. Estampillas-Fond Pen</v>
          </cell>
        </row>
        <row r="406">
          <cell r="O406" t="str">
            <v>2.3.3.05.09.054</v>
          </cell>
          <cell r="P406" t="str">
            <v>A establecimientos públicos y unidades administrativas especiales</v>
          </cell>
          <cell r="R406" t="str">
            <v>1.3.3.1.19.42</v>
          </cell>
          <cell r="S406" t="str">
            <v>R.B. Estampilla Prodesarrollo Urbano  (20%  primera infancia)</v>
          </cell>
        </row>
        <row r="407">
          <cell r="O407" t="str">
            <v>NO* 2.3.3.07</v>
          </cell>
          <cell r="P407" t="str">
            <v>Prestaciones para cubrir riesgos sociales</v>
          </cell>
          <cell r="R407" t="str">
            <v>1.3.3.1.19.43</v>
          </cell>
          <cell r="S407" t="str">
            <v>R.B. Estampilla Prodesarrollo Urbano  (10%  bilinguismo Acuerdo 469/2019)</v>
          </cell>
        </row>
        <row r="408">
          <cell r="O408" t="str">
            <v>NO* 2.3.3.07.01</v>
          </cell>
          <cell r="P408" t="str">
            <v>Prestaciones de asistencia social</v>
          </cell>
          <cell r="R408" t="str">
            <v>1.3.3.1.19.44</v>
          </cell>
          <cell r="S408" t="str">
            <v>R.B. Estampilla Prodesarrollo Urbano  (10% Equidad de Genero)</v>
          </cell>
        </row>
        <row r="409">
          <cell r="O409" t="str">
            <v>2.3.3.07.01.002</v>
          </cell>
          <cell r="P409" t="str">
            <v>Transferencia a Colpensiones para administración beneficios económicos periódicos (de pensiones)</v>
          </cell>
          <cell r="R409" t="str">
            <v>1.3.3.1.19.45</v>
          </cell>
          <cell r="S409" t="str">
            <v>R.B. Estampilla Prodesarrollo Urbano  (10% Afro )</v>
          </cell>
        </row>
        <row r="410">
          <cell r="O410" t="str">
            <v>NO* 2.3.3.07.02</v>
          </cell>
          <cell r="P410" t="str">
            <v>Prestaciones sociales relacionadas con el empleo</v>
          </cell>
          <cell r="R410" t="str">
            <v>1.3.3.1.19.46</v>
          </cell>
          <cell r="S410" t="str">
            <v>R.B. Estampilla Pro desarrollo10% Victimas de Conflicto Armado</v>
          </cell>
        </row>
        <row r="411">
          <cell r="O411" t="str">
            <v>NO* 2.3.3.07.02.001</v>
          </cell>
          <cell r="P411" t="str">
            <v>Mesadas pensionales (de pensiones)</v>
          </cell>
          <cell r="R411" t="str">
            <v>1.3.3.1.19.47</v>
          </cell>
          <cell r="S411" t="str">
            <v>R.B. Estampilla Prodesarrollo Urbano  (5% Alimentacion escolar)</v>
          </cell>
        </row>
        <row r="412">
          <cell r="O412" t="str">
            <v>2.3.3.07.02.001.01</v>
          </cell>
          <cell r="P412" t="str">
            <v>Mesadas pensionales con cargo a reservas (de pensiones)</v>
          </cell>
          <cell r="R412" t="str">
            <v>1.3.3.1.19.48</v>
          </cell>
          <cell r="S412" t="str">
            <v>R.B. Estampilla Prodesarrollo Urbano  (5% Adulto mayor )</v>
          </cell>
        </row>
        <row r="413">
          <cell r="O413" t="str">
            <v>2.3.3.07.02.001.02</v>
          </cell>
          <cell r="P413" t="str">
            <v>Mesadas pensionales a cargo de la entidad (de pensiones)</v>
          </cell>
          <cell r="R413" t="str">
            <v>1.3.3.1.19.49</v>
          </cell>
          <cell r="S413" t="str">
            <v>R.B. Estampilla Prodesarrollo Urbano  (5% Discapacidad y enfermedades huerfanas)</v>
          </cell>
        </row>
        <row r="414">
          <cell r="O414" t="str">
            <v>NO* 2.3.3.08</v>
          </cell>
          <cell r="P414" t="str">
            <v xml:space="preserve">A los hogares diferentes de prestaciones sociales </v>
          </cell>
          <cell r="R414" t="str">
            <v>1.3.3.1.19.50</v>
          </cell>
          <cell r="S414" t="str">
            <v>R.B. Estampilla Prodesarrollo Urbano  (5% Capital semilla)</v>
          </cell>
        </row>
        <row r="415">
          <cell r="O415" t="str">
            <v>2.3.3.08.04</v>
          </cell>
          <cell r="P415" t="str">
            <v>Actividades de promoción y desarrollo de la cultura</v>
          </cell>
          <cell r="R415" t="str">
            <v>1.3.3.1.19.51</v>
          </cell>
          <cell r="S415" t="str">
            <v>R.B Estampilla Prodesarrollo Urbano (15% Primera  Infancia)  Artículo 27-Acuerdo0434 /17</v>
          </cell>
        </row>
        <row r="416">
          <cell r="O416" t="str">
            <v>2.3.3.08.06</v>
          </cell>
          <cell r="P416" t="str">
            <v>Estímulos y beneficios a los deportistas</v>
          </cell>
          <cell r="R416" t="str">
            <v>1.3.3.1.19.52</v>
          </cell>
          <cell r="S416" t="str">
            <v>R.B Estampilla Prodesarrollo Urbano (30% Adulto Mayor)  Artículo 27-Acuerdo0434 /17</v>
          </cell>
        </row>
        <row r="417">
          <cell r="O417" t="str">
            <v>2.3.3.08.07</v>
          </cell>
          <cell r="P417" t="str">
            <v>Recursos para las Mesas de Participación de Víctimas</v>
          </cell>
          <cell r="R417" t="str">
            <v>1.3.3.1.19.53</v>
          </cell>
          <cell r="S417" t="str">
            <v>R.B Estampilla Prodesarrollo Urbano (10% Atención Víctimas Conflicto Armado)  Artículo 27-Acuerdo0434 /17</v>
          </cell>
        </row>
        <row r="418">
          <cell r="O418" t="str">
            <v>2.3.3.08.08</v>
          </cell>
          <cell r="P418" t="str">
            <v>Recursos para el mejoramiento de vivienda urbana y rural</v>
          </cell>
          <cell r="R418" t="str">
            <v>1.3.3.1.19.54</v>
          </cell>
          <cell r="S418" t="str">
            <v>R.B Estampilla  Prodesarrollo Urbano(10% Equidad y Género ) Artículo 27-Acuerdo0434 /17</v>
          </cell>
        </row>
        <row r="419">
          <cell r="O419" t="str">
            <v>NO* 2.3.3.09</v>
          </cell>
          <cell r="P419" t="str">
            <v>A instituciones sin ánimo de lucro que sirven a los hogares</v>
          </cell>
          <cell r="R419" t="str">
            <v>1.3.3.1.19.55</v>
          </cell>
          <cell r="S419" t="str">
            <v>R.B Estampilla  Prodesarrollo Urbano(10% Población Afro) Artículo 27-Acuerdo0434 /17</v>
          </cell>
        </row>
        <row r="420">
          <cell r="O420" t="str">
            <v>2.3.3.09.16</v>
          </cell>
          <cell r="P420" t="str">
            <v>Sobretasa bomberil - Cuerpos de Bomberos Voluntarios</v>
          </cell>
          <cell r="R420" t="str">
            <v>1.3.3.1.19.56</v>
          </cell>
          <cell r="S420" t="str">
            <v>R.B Estampilla  Prodesarrollo Urbano(5% Otros Sectores) Artículo 27-Acuerdo0434 /17</v>
          </cell>
        </row>
        <row r="421">
          <cell r="O421" t="str">
            <v>2.3.3.09.17</v>
          </cell>
          <cell r="P421" t="str">
            <v>Actividades de promoción y desarrollo del Deporte</v>
          </cell>
          <cell r="R421" t="str">
            <v>1.3.3.2.00.28</v>
          </cell>
          <cell r="S421" t="str">
            <v xml:space="preserve">R.B.Contraprestaciones por el uso del espacio público </v>
          </cell>
        </row>
        <row r="422">
          <cell r="O422" t="str">
            <v>NO* 2.3.3.12</v>
          </cell>
          <cell r="P422" t="str">
            <v>A productores de mercado que distribuyen directamente a los hogares</v>
          </cell>
          <cell r="R422" t="str">
            <v>1.3.3.2.00.29</v>
          </cell>
          <cell r="S422" t="str">
            <v>R.B. Sobretasa Gasolina S.I.T.M. MIO</v>
          </cell>
        </row>
        <row r="423">
          <cell r="O423" t="str">
            <v>2.3.3.12.03</v>
          </cell>
          <cell r="P423" t="str">
            <v>Recursos para el mejoramiento de vivienda urbana y rural</v>
          </cell>
          <cell r="R423" t="str">
            <v>1.3.3.10.00.01</v>
          </cell>
          <cell r="S423" t="str">
            <v>R.B. SGP-Agua potable y saneamiento básico 11/12</v>
          </cell>
        </row>
        <row r="424">
          <cell r="O424" t="str">
            <v>NO* 2.3.3.13</v>
          </cell>
          <cell r="P424" t="str">
            <v>Sentencias y conciliaciones</v>
          </cell>
          <cell r="R424" t="str">
            <v>1.3.3.10.00.02</v>
          </cell>
          <cell r="S424" t="str">
            <v>R.B. SGP-Agua potable y saneamiento básico 12/12</v>
          </cell>
        </row>
        <row r="425">
          <cell r="O425" t="str">
            <v>NO* 2.3.3.13.01</v>
          </cell>
          <cell r="P425" t="str">
            <v>Fallos nacionales</v>
          </cell>
          <cell r="R425" t="str">
            <v>1.3.3.11.01.01</v>
          </cell>
          <cell r="S425" t="str">
            <v>R.B. Disposición de activos</v>
          </cell>
        </row>
        <row r="426">
          <cell r="O426" t="str">
            <v>2.3.3.13.01.001</v>
          </cell>
          <cell r="P426" t="str">
            <v>Sentencias</v>
          </cell>
          <cell r="R426" t="str">
            <v>1.3.3.11.01.02</v>
          </cell>
          <cell r="S426" t="str">
            <v>R.B. Disposición de activos-Fonpet</v>
          </cell>
        </row>
        <row r="427">
          <cell r="O427" t="str">
            <v>2.3.3.13.01.002</v>
          </cell>
          <cell r="P427" t="str">
            <v>Conciliaciones</v>
          </cell>
          <cell r="R427" t="str">
            <v>1.3.3.11.02.01</v>
          </cell>
          <cell r="S427" t="str">
            <v>R.B. Excedentes Financieros EMCALI</v>
          </cell>
        </row>
        <row r="428">
          <cell r="O428" t="str">
            <v>2.3.3.13.01.003</v>
          </cell>
          <cell r="P428" t="str">
            <v>Laudos arbitrales</v>
          </cell>
          <cell r="R428" t="str">
            <v>1.3.3.11.02.02</v>
          </cell>
          <cell r="S428" t="str">
            <v>R.B. Excedentes Financieros EMCALI S.S.F.</v>
          </cell>
        </row>
        <row r="429">
          <cell r="O429" t="str">
            <v>NO* 2.3.4</v>
          </cell>
          <cell r="P429" t="str">
            <v>Transferencia de Capital</v>
          </cell>
          <cell r="R429" t="str">
            <v>1.3.3.11.03</v>
          </cell>
          <cell r="S429" t="str">
            <v>R.B. R.F. SGP - Educación-Calidad  por matrícula oficial</v>
          </cell>
        </row>
        <row r="430">
          <cell r="O430" t="str">
            <v>2.3.4.02</v>
          </cell>
          <cell r="P430" t="str">
            <v>Entidades del gobierno general</v>
          </cell>
          <cell r="R430" t="str">
            <v>1.3.3.11.05</v>
          </cell>
          <cell r="S430" t="str">
            <v>R.B. Recursos de crédito interno</v>
          </cell>
        </row>
        <row r="431">
          <cell r="O431" t="str">
            <v>2.3.4.02.04</v>
          </cell>
          <cell r="P431" t="str">
            <v>Entidades del gobierno general</v>
          </cell>
          <cell r="R431" t="str">
            <v>1.3.3.11.06</v>
          </cell>
          <cell r="S431" t="str">
            <v>R.B. R.F. SGP - Salud-Salud pública</v>
          </cell>
        </row>
        <row r="432">
          <cell r="O432" t="str">
            <v>NO* 2.3.7</v>
          </cell>
          <cell r="P432" t="str">
            <v>Disminución de pasivos</v>
          </cell>
          <cell r="R432" t="str">
            <v>1.3.3.11.06.01</v>
          </cell>
          <cell r="S432" t="str">
            <v xml:space="preserve">R.B PSA - Pago Servicios Ambientales </v>
          </cell>
        </row>
        <row r="433">
          <cell r="O433" t="str">
            <v>NO* 2.3.7.01</v>
          </cell>
          <cell r="P433" t="str">
            <v>Cesantías</v>
          </cell>
          <cell r="R433" t="str">
            <v>1.3.3.11.06.02</v>
          </cell>
          <cell r="S433" t="str">
            <v xml:space="preserve">R.B. Donación empleados  para seguridad alimentaria-covid -19 </v>
          </cell>
        </row>
        <row r="434">
          <cell r="O434" t="str">
            <v>NO* 2.3.7.01.01</v>
          </cell>
          <cell r="P434" t="str">
            <v>Cesantías definitivas</v>
          </cell>
          <cell r="R434" t="str">
            <v>1.3.3.11.07.01</v>
          </cell>
          <cell r="S434" t="str">
            <v xml:space="preserve">R.B. CUR 051/17 EMCALI S.S.F                    </v>
          </cell>
        </row>
        <row r="435">
          <cell r="O435" t="str">
            <v>2.3.7.01.01.001</v>
          </cell>
          <cell r="P435" t="str">
            <v>Cesantias Definitivas  Docentes SSF</v>
          </cell>
          <cell r="R435" t="str">
            <v>1.3.3.11.07.02</v>
          </cell>
          <cell r="S435" t="str">
            <v>R.B. CUR 016/18EMCALI S.S.F</v>
          </cell>
        </row>
        <row r="436">
          <cell r="O436" t="str">
            <v>2.3.7.01.01.002</v>
          </cell>
          <cell r="P436" t="str">
            <v>Cesantias Definitivas  Directivo Docentes SSF</v>
          </cell>
          <cell r="R436" t="str">
            <v>1.3.3.11.07.03</v>
          </cell>
          <cell r="S436" t="str">
            <v xml:space="preserve">R.B. CUR 625/19 S.S.F, Recursos Emcali - Conpes 3858/16 </v>
          </cell>
        </row>
        <row r="437">
          <cell r="O437" t="str">
            <v>2.3.7.01.01.003</v>
          </cell>
          <cell r="P437" t="str">
            <v xml:space="preserve">Cesantias Definitivas  Administrativos </v>
          </cell>
          <cell r="R437" t="str">
            <v>1.3.3.11.07.04</v>
          </cell>
          <cell r="S437" t="str">
            <v xml:space="preserve">R.B. CUR 626/19 S.S.F ,  Recursos Emcali - Conpes 3858/16 </v>
          </cell>
        </row>
        <row r="438">
          <cell r="O438" t="str">
            <v>2.3.7.01.01.004</v>
          </cell>
          <cell r="P438" t="str">
            <v>Cesantias Definitivas  Movilidad</v>
          </cell>
          <cell r="R438" t="str">
            <v>1.3.3.11.07.05</v>
          </cell>
          <cell r="S438" t="str">
            <v xml:space="preserve">R.B. CUR 627/19 S.S.F,  Recursos Emcali - Conpes 3858/16 </v>
          </cell>
        </row>
        <row r="439">
          <cell r="O439" t="str">
            <v>NO* 2.3.7.01.02</v>
          </cell>
          <cell r="P439" t="str">
            <v>Cesantías parciales</v>
          </cell>
          <cell r="R439" t="str">
            <v>1.3.3.11.07.06</v>
          </cell>
          <cell r="S439" t="str">
            <v xml:space="preserve">R.B. CUR 880/19 S.S.F, Recursos Emcali - Conpes 3858/16 </v>
          </cell>
        </row>
        <row r="440">
          <cell r="O440" t="str">
            <v>2.3.7.01.02.001</v>
          </cell>
          <cell r="P440" t="str">
            <v>Cesantias Parciales  Docentes SSF</v>
          </cell>
          <cell r="R440" t="str">
            <v>1.3.3.11.07.07</v>
          </cell>
          <cell r="S440" t="str">
            <v>R.B. CUR 881/19 S.S.F,  Recursos Emcali - Conpes 3858/16</v>
          </cell>
        </row>
        <row r="441">
          <cell r="O441" t="str">
            <v>2.3.7.01.02.002</v>
          </cell>
          <cell r="P441" t="str">
            <v>Cesantias Parciales  Directivo Docentes SSF</v>
          </cell>
          <cell r="R441" t="str">
            <v>1.3.3.11.07.08</v>
          </cell>
          <cell r="S441" t="str">
            <v>R.B.CUR 882/19 S.S.F,  recursos emcali - conpes 3858/16</v>
          </cell>
        </row>
        <row r="442">
          <cell r="O442" t="str">
            <v>2.3.7.01.02.003</v>
          </cell>
          <cell r="P442" t="str">
            <v xml:space="preserve">Cesantias Parciales  Administrativos </v>
          </cell>
          <cell r="R442" t="str">
            <v>1.3.3.11.07.09</v>
          </cell>
          <cell r="S442" t="str">
            <v>R.B. DPS - ALAMEDA</v>
          </cell>
        </row>
        <row r="443">
          <cell r="O443" t="str">
            <v>2.3.7.01.02.004</v>
          </cell>
          <cell r="P443" t="str">
            <v>Cesantias Parciales  Movilidad</v>
          </cell>
          <cell r="R443" t="str">
            <v>1.3.3.11.07.10</v>
          </cell>
          <cell r="S443" t="str">
            <v>R.B. CUR 040/17 Emcali SSF</v>
          </cell>
        </row>
        <row r="444">
          <cell r="O444" t="str">
            <v>NO* 2.3.7.05</v>
          </cell>
          <cell r="P444" t="str">
            <v>Programas de saneamiento fiscal y financiero</v>
          </cell>
          <cell r="R444" t="str">
            <v>1.3.3.11.08.01</v>
          </cell>
          <cell r="S444" t="str">
            <v>R.B. R.F. S.G.P. Propósito General-Otros Sectores</v>
          </cell>
        </row>
        <row r="445">
          <cell r="O445" t="str">
            <v>2.3.7.05.02</v>
          </cell>
          <cell r="P445" t="str">
            <v>Pago de indemnizaciones originadas en programas de saneamiento fiscal y financiero</v>
          </cell>
          <cell r="R445" t="str">
            <v>1.3.3.11.08.02</v>
          </cell>
          <cell r="S445" t="str">
            <v>R.B. R.F. S.G.P.  Propósito General-Deporte</v>
          </cell>
        </row>
        <row r="446">
          <cell r="O446" t="str">
            <v>2.3.7.05.03</v>
          </cell>
          <cell r="P446" t="str">
            <v>Pago de déficit fiscal, de pasivo laboral y prestacional en programas de saneamiento fiscal y financiero</v>
          </cell>
          <cell r="R446" t="str">
            <v>1.3.3.11.08.03</v>
          </cell>
          <cell r="S446" t="str">
            <v>R.B. R..F. S.G.P.  Propósito General-Cultura</v>
          </cell>
        </row>
        <row r="447">
          <cell r="O447" t="str">
            <v>NO* 2.3.7.06</v>
          </cell>
          <cell r="P447" t="str">
            <v>Financiación de déficit fiscal</v>
          </cell>
          <cell r="R447" t="str">
            <v>1.3.3.11.08.04</v>
          </cell>
          <cell r="S447" t="str">
            <v xml:space="preserve">R.B Convenio COID1267/20 Mindeporte </v>
          </cell>
        </row>
        <row r="448">
          <cell r="O448" t="str">
            <v>2.3.7.06.01</v>
          </cell>
          <cell r="P448" t="str">
            <v>Gastos de personal</v>
          </cell>
          <cell r="R448" t="str">
            <v>1.3.3.11.08.05</v>
          </cell>
          <cell r="S448" t="str">
            <v>R.B Resolución 3241/2018 (Premio Nal. De Bibliotecas Públicas "Daniel Samper Ortega")</v>
          </cell>
        </row>
        <row r="449">
          <cell r="O449" t="str">
            <v>2.3.7.06.02</v>
          </cell>
          <cell r="P449" t="str">
            <v>Adquisición de bienes y servicios</v>
          </cell>
          <cell r="R449" t="str">
            <v>1.3.3.11.08.06</v>
          </cell>
          <cell r="S449" t="str">
            <v>R.B. Fund for cities of services</v>
          </cell>
        </row>
        <row r="450">
          <cell r="O450" t="str">
            <v>2.3.7.06.03</v>
          </cell>
          <cell r="P450" t="str">
            <v>Transferencias corrientes</v>
          </cell>
          <cell r="R450" t="str">
            <v>1.3.3.11.08.07</v>
          </cell>
          <cell r="S450" t="str">
            <v>R.B.Resolución 1585/21 2da. Versión Premio Nacional de Biblioteca "Daniel Samper Ortega" 2021</v>
          </cell>
        </row>
        <row r="451">
          <cell r="O451" t="str">
            <v>2.3.7.06.04</v>
          </cell>
          <cell r="P451" t="str">
            <v>Transferencias de capital</v>
          </cell>
          <cell r="R451" t="str">
            <v>1.3.3.11.09</v>
          </cell>
          <cell r="S451" t="str">
            <v>R.B. R.F. SGP - Asignación Especial-Programas de alimentación escolar</v>
          </cell>
        </row>
        <row r="452">
          <cell r="O452" t="str">
            <v>2.3.7.06.05</v>
          </cell>
          <cell r="P452" t="str">
            <v>Adquisición de activos financieros</v>
          </cell>
          <cell r="R452" t="str">
            <v>1.3.3.11.09.01</v>
          </cell>
          <cell r="S452" t="str">
            <v>R.B. Recuperación de cartera capital  - préstamos - Fondo Solidario y de Oportunidades</v>
          </cell>
        </row>
        <row r="453">
          <cell r="O453" t="str">
            <v>2.3.7.06.06</v>
          </cell>
          <cell r="P453" t="str">
            <v>Gastos por tributos, tasas, derechos, multas, sanciones e intereses de mora</v>
          </cell>
          <cell r="R453" t="str">
            <v>1.3.3.11.09.02</v>
          </cell>
          <cell r="S453" t="str">
            <v>R.B. Recuperación de cartera Intereses  - préstamos - Fondo Solidario y de Oportunidades</v>
          </cell>
        </row>
        <row r="454">
          <cell r="O454" t="str">
            <v>2.3.7.06.07</v>
          </cell>
          <cell r="P454" t="str">
            <v>Gastos de Comercialización y Producción</v>
          </cell>
          <cell r="R454" t="str">
            <v>1.3.3.11.09.03</v>
          </cell>
          <cell r="S454" t="str">
            <v>R.B. Fondo Solidario y de Oportunidades</v>
          </cell>
        </row>
        <row r="455">
          <cell r="O455" t="str">
            <v>NO* 2.3.8</v>
          </cell>
          <cell r="P455" t="str">
            <v>Gastos por tributos, tasas, contribuciones, multas, sanciones e intereses de mora</v>
          </cell>
          <cell r="R455" t="str">
            <v>1.3.3.11.10.01</v>
          </cell>
          <cell r="S455" t="str">
            <v>R.B. Retiros Fonpet-Para el pago de obligaciones pensionales corrientes</v>
          </cell>
        </row>
        <row r="456">
          <cell r="O456" t="str">
            <v>NO* 2.3.8.01</v>
          </cell>
          <cell r="P456" t="str">
            <v>Impuestos</v>
          </cell>
          <cell r="R456" t="str">
            <v>1.3.3.11.10.02</v>
          </cell>
          <cell r="S456" t="str">
            <v xml:space="preserve">R.B. Retiros FONPET Educacion excedentes </v>
          </cell>
        </row>
        <row r="457">
          <cell r="O457" t="str">
            <v>2.3.8.01.09</v>
          </cell>
          <cell r="P457" t="str">
            <v>Impuesto nacional al consumo</v>
          </cell>
          <cell r="R457" t="str">
            <v>1.3.3.11.11</v>
          </cell>
          <cell r="S457" t="str">
            <v>R.B. Reintegros y otros recursos no apropiados - Libre destinación</v>
          </cell>
        </row>
        <row r="458">
          <cell r="O458" t="str">
            <v>2.3.8.01.10</v>
          </cell>
          <cell r="P458" t="str">
            <v>Impuesto de remate y adjudicaciones</v>
          </cell>
          <cell r="R458" t="str">
            <v>1.3.3.11.11.01</v>
          </cell>
          <cell r="S458" t="str">
            <v>R.B. Reintegro aportes Salud, ARL SGP Educacion</v>
          </cell>
        </row>
        <row r="459">
          <cell r="O459" t="str">
            <v>2.3.8.01.13</v>
          </cell>
          <cell r="P459" t="str">
            <v>Impuesto sobre aduanas y recargos</v>
          </cell>
          <cell r="R459" t="str">
            <v>1.3.3.11.11.02</v>
          </cell>
          <cell r="S459" t="str">
            <v>R.B. R.F.  SGP - Asignación-Atención integral de la primera infancia-Educación</v>
          </cell>
        </row>
        <row r="460">
          <cell r="O460" t="str">
            <v>2.3.8.01.14</v>
          </cell>
          <cell r="P460" t="str">
            <v>Gravamen a los movimientos financieros</v>
          </cell>
          <cell r="R460" t="str">
            <v>1.3.3.11.11.03</v>
          </cell>
          <cell r="S460" t="str">
            <v>R.B. Reintegros S.G.P. Sector Educación-Prestación Servicios</v>
          </cell>
        </row>
        <row r="461">
          <cell r="O461" t="str">
            <v>2.3.8.01.51</v>
          </cell>
          <cell r="P461" t="str">
            <v>Impuesto sobre vehículos automotores</v>
          </cell>
          <cell r="R461" t="str">
            <v>1.3.3.11.11.04</v>
          </cell>
          <cell r="S461" t="str">
            <v>R.B. Reintegros S.G.P. Sector Educación-Calidad</v>
          </cell>
        </row>
        <row r="462">
          <cell r="O462" t="str">
            <v>2.3.8.01.52</v>
          </cell>
          <cell r="P462" t="str">
            <v>Impuesto predial unificado</v>
          </cell>
          <cell r="R462" t="str">
            <v>1.3.3.11.11.05</v>
          </cell>
          <cell r="S462" t="str">
            <v>R.B. Reintegros SGP Agua Potable</v>
          </cell>
        </row>
        <row r="463">
          <cell r="O463" t="str">
            <v>2.3.8.01.99</v>
          </cell>
          <cell r="P463" t="str">
            <v>Impuestos a favor de gobiernos extranjeros</v>
          </cell>
          <cell r="R463" t="str">
            <v>1.3.3.11.11.06</v>
          </cell>
          <cell r="S463" t="str">
            <v>R.B. SGP Restitución Agua Potable y Saneamiento Básico</v>
          </cell>
        </row>
        <row r="464">
          <cell r="O464" t="str">
            <v>2.3.8.02</v>
          </cell>
          <cell r="P464" t="str">
            <v>Estampillas</v>
          </cell>
          <cell r="R464" t="str">
            <v>1.3.3.11.11.07</v>
          </cell>
          <cell r="S464" t="str">
            <v>R.B. Reintegros Estampilla Prodesarrollo Urbano ( 5% capital semilla)</v>
          </cell>
        </row>
        <row r="465">
          <cell r="O465" t="str">
            <v>2.3.8.03</v>
          </cell>
          <cell r="P465" t="str">
            <v>Tasas y derechos administrativos</v>
          </cell>
          <cell r="R465" t="str">
            <v>1.3.3.11.11.08</v>
          </cell>
          <cell r="S465" t="str">
            <v>R.B. Reintegros Estampilla Prodesarrollo Urbano  (10% Equidad de Genero)</v>
          </cell>
        </row>
        <row r="466">
          <cell r="O466" t="str">
            <v>2.3.8.03.01</v>
          </cell>
          <cell r="P466" t="str">
            <v>Tasa Superintendencia Nacional de Salud por acciones de IVC Territorial</v>
          </cell>
          <cell r="R466" t="str">
            <v>1.3.3.11.11.09</v>
          </cell>
          <cell r="S466" t="str">
            <v>R.B. Reintegros aportes salud, ARL-SGP Salud</v>
          </cell>
        </row>
        <row r="467">
          <cell r="O467" t="str">
            <v>2.3.8.03.02</v>
          </cell>
          <cell r="P467" t="str">
            <v xml:space="preserve">Tasa de Seguridad y Convivencia-Gobernacion del Valle </v>
          </cell>
          <cell r="R467" t="str">
            <v>1.3.3.11.11.10</v>
          </cell>
          <cell r="S467" t="str">
            <v>R.B. Reintegros aportes salud, ARL- Infracciones de tránsito</v>
          </cell>
        </row>
        <row r="468">
          <cell r="O468" t="str">
            <v>2.3.8.03.03</v>
          </cell>
          <cell r="P468" t="str">
            <v>Tasas y derechos de registro</v>
          </cell>
          <cell r="R468" t="str">
            <v>1.3.3.11.11.11</v>
          </cell>
          <cell r="S468" t="str">
            <v>R.B. Reintegros SGP Propósito General-Otros Sectores</v>
          </cell>
        </row>
        <row r="469">
          <cell r="O469" t="str">
            <v>NO* 2.3.8.04</v>
          </cell>
          <cell r="P469" t="str">
            <v>Contribuciones</v>
          </cell>
          <cell r="R469" t="str">
            <v>1.3.3.11.11.14</v>
          </cell>
          <cell r="S469" t="str">
            <v>R.B. Reintegro Estampilla Propdesarrollo Urbano ( 5% Adulto mayor )</v>
          </cell>
        </row>
        <row r="470">
          <cell r="O470" t="str">
            <v>2.3.8.04.01</v>
          </cell>
          <cell r="P470" t="str">
            <v>Cuota de fiscalización y auditaje</v>
          </cell>
          <cell r="R470" t="str">
            <v>1.3.3.11.13</v>
          </cell>
          <cell r="S470" t="str">
            <v>R.B. R.F. SGP - Agua potable y saneamiento básico</v>
          </cell>
        </row>
        <row r="471">
          <cell r="O471" t="str">
            <v>2.3.8.04.02</v>
          </cell>
          <cell r="P471" t="str">
            <v>Contribución - Superintendencia Financiera de Colombia</v>
          </cell>
          <cell r="R471" t="str">
            <v>1.3.3.12.01.01</v>
          </cell>
          <cell r="S471" t="str">
            <v>R.B. R.F.  Tasa prodeporte</v>
          </cell>
        </row>
        <row r="472">
          <cell r="O472" t="str">
            <v>2.3.8.04.03</v>
          </cell>
          <cell r="P472" t="str">
            <v>Contribución de valorización</v>
          </cell>
          <cell r="R472" t="str">
            <v>1.3.3.12.02.01</v>
          </cell>
          <cell r="S472" t="str">
            <v>R.B. R.F. Coljuegos 25%</v>
          </cell>
        </row>
        <row r="473">
          <cell r="O473" t="str">
            <v>2.3.8.04.04</v>
          </cell>
          <cell r="P473" t="str">
            <v>Contribución sector eléctrico</v>
          </cell>
          <cell r="R473" t="str">
            <v>1.3.3.12.05.01</v>
          </cell>
          <cell r="S473" t="str">
            <v xml:space="preserve">R.B. R.F. ICLD </v>
          </cell>
        </row>
        <row r="474">
          <cell r="O474" t="str">
            <v>NO* 2.3.8.05</v>
          </cell>
          <cell r="P474" t="str">
            <v>Multas, sanciones e intereses de mora</v>
          </cell>
          <cell r="R474" t="str">
            <v>1.3.3.12.05.02</v>
          </cell>
          <cell r="S474" t="str">
            <v>R.B. R.F. Zonas verdes adquisicion terrenos</v>
          </cell>
        </row>
        <row r="475">
          <cell r="O475" t="str">
            <v>NO* 2.3.8.05.01</v>
          </cell>
          <cell r="P475" t="str">
            <v>Multas y sanciones</v>
          </cell>
          <cell r="R475" t="str">
            <v>1.3.3.12.05.03</v>
          </cell>
          <cell r="S475" t="str">
            <v>R.B. R.F. C.M.O.Gastos Salud e Inv.</v>
          </cell>
        </row>
        <row r="476">
          <cell r="O476" t="str">
            <v>2.3.8.05.01.001</v>
          </cell>
          <cell r="P476" t="str">
            <v>Multas Superintendencias</v>
          </cell>
          <cell r="R476" t="str">
            <v>1.3.3.12.05.04</v>
          </cell>
          <cell r="S476" t="str">
            <v>R.B. R.F. Impuesto de Alumbrado Público EMCALI y Otros Comercializadores</v>
          </cell>
        </row>
        <row r="477">
          <cell r="R477" t="str">
            <v>1.3.3.12.05.05</v>
          </cell>
          <cell r="S477" t="str">
            <v>R.B. R.F. alumb  EMCALI  (10% navideño)</v>
          </cell>
        </row>
        <row r="478">
          <cell r="R478" t="str">
            <v>1.3.3.12.05.06</v>
          </cell>
          <cell r="S478" t="str">
            <v>R.B. R.F. Expedición de Licencias de funcionamiento de establecimientos educativos para el trabajo y el desarrollo humano</v>
          </cell>
        </row>
        <row r="479">
          <cell r="R479" t="str">
            <v>1.3.3.12.05.07</v>
          </cell>
          <cell r="S479" t="str">
            <v>R.B. R.F. Aportes urbanísticos por mayor edificabilidad</v>
          </cell>
        </row>
        <row r="480">
          <cell r="R480" t="str">
            <v>1.3.3.12.05.08</v>
          </cell>
          <cell r="S480" t="str">
            <v>R.B. R.F. C.M. Fondo GRED</v>
          </cell>
        </row>
        <row r="481">
          <cell r="R481" t="str">
            <v>1.3.3.12.05.09</v>
          </cell>
          <cell r="S481" t="str">
            <v>R.B. R.F. Impuesto de Alumbrado Público Liquidación Directa</v>
          </cell>
        </row>
        <row r="482">
          <cell r="R482" t="str">
            <v>1.3.3.12.05.10</v>
          </cell>
          <cell r="S482" t="str">
            <v>R.B. R.F. Fondo de Promoción de la Movilidad Sostenible</v>
          </cell>
        </row>
        <row r="483">
          <cell r="R483" t="str">
            <v>1.3.3.12.05.11</v>
          </cell>
          <cell r="S483" t="str">
            <v>R.B. R.F. Derechos de Tránsito en Áreas Restringidas o de Alta Congestión</v>
          </cell>
        </row>
        <row r="484">
          <cell r="R484" t="str">
            <v>1.3.3.12.05.12</v>
          </cell>
          <cell r="S484" t="str">
            <v xml:space="preserve">R.B. R.F. Cursos de Conducción Escuela de Enseñanzas </v>
          </cell>
        </row>
        <row r="485">
          <cell r="R485" t="str">
            <v>1.3.3.12.05.13</v>
          </cell>
          <cell r="S485" t="str">
            <v>R.B. R.F.CNPyC 45% Dec 1284/17</v>
          </cell>
        </row>
        <row r="486">
          <cell r="R486" t="str">
            <v>1.3.3.12.05.14</v>
          </cell>
          <cell r="S486" t="str">
            <v>R.B. R.F.CNPyC 40% ley1801/16</v>
          </cell>
        </row>
        <row r="487">
          <cell r="R487" t="str">
            <v>1.3.3.12.05.15</v>
          </cell>
          <cell r="S487" t="str">
            <v>R.B. R.F.CNPyC 15% Dec 1284/17</v>
          </cell>
        </row>
        <row r="488">
          <cell r="R488" t="str">
            <v>1.3.3.12.05.16</v>
          </cell>
          <cell r="S488" t="str">
            <v>R.B. R.F. Recursos Convenio Municipio CDAV</v>
          </cell>
        </row>
        <row r="489">
          <cell r="R489" t="str">
            <v>1.3.3.12.05.17</v>
          </cell>
          <cell r="S489" t="str">
            <v>R.B. R. F. Participación en la Plusvalía</v>
          </cell>
        </row>
        <row r="490">
          <cell r="R490" t="str">
            <v>1.3.3.12.05.18</v>
          </cell>
          <cell r="S490" t="str">
            <v>R.B. R.F. Impuesto de espectáculos públicos nacional con destino al deporte</v>
          </cell>
        </row>
        <row r="491">
          <cell r="R491" t="str">
            <v>1.3.3.12.05.19</v>
          </cell>
          <cell r="S491" t="str">
            <v>R.B. R.F. Estampilla Prodesarrollo Urbano</v>
          </cell>
        </row>
        <row r="492">
          <cell r="R492" t="str">
            <v>1.3.3.12.05.20</v>
          </cell>
          <cell r="S492" t="str">
            <v>R.B. R.F. Garajes Establecimiento Uso Público</v>
          </cell>
        </row>
        <row r="493">
          <cell r="R493" t="str">
            <v>1.3.3.12.05.21</v>
          </cell>
          <cell r="S493" t="str">
            <v>R.B. R.F. Explotacion Economica del Estacionamiento en via Pública</v>
          </cell>
        </row>
        <row r="494">
          <cell r="R494" t="str">
            <v>1.3.3.12.05.22</v>
          </cell>
          <cell r="S494" t="str">
            <v>R.B. R.F. Estampilla para el bienestar del Adulto Mayor</v>
          </cell>
        </row>
        <row r="495">
          <cell r="R495" t="str">
            <v>1.3.3.12.05.23</v>
          </cell>
          <cell r="S495" t="str">
            <v>R.B. R.F. Participación de la Contribución Parafiscal Cultural</v>
          </cell>
        </row>
        <row r="496">
          <cell r="R496" t="str">
            <v>1.3.3.12.05.25</v>
          </cell>
          <cell r="S496" t="str">
            <v>R.B. R.F. Conv Mpio Univalle Estadio</v>
          </cell>
        </row>
        <row r="497">
          <cell r="R497" t="str">
            <v>1.3.3.12.05.26</v>
          </cell>
          <cell r="S497" t="str">
            <v>R.B. R.F. Sobretasa Gasol. Malla vial</v>
          </cell>
        </row>
        <row r="498">
          <cell r="R498" t="str">
            <v>1.3.3.12.05.27</v>
          </cell>
          <cell r="S498" t="str">
            <v>R.B. R.F. Infracciones de transito ley 769-02</v>
          </cell>
        </row>
        <row r="499">
          <cell r="R499" t="str">
            <v>1.3.3.12.05.28</v>
          </cell>
          <cell r="S499" t="str">
            <v>R.B. R.F. Estampilla procultura</v>
          </cell>
        </row>
        <row r="500">
          <cell r="R500" t="str">
            <v>1.3.3.12.05.29</v>
          </cell>
          <cell r="S500" t="str">
            <v>R.B. R.F. Contribución y recargos valorización</v>
          </cell>
        </row>
        <row r="501">
          <cell r="R501" t="str">
            <v>1.3.3.12.05.30</v>
          </cell>
          <cell r="S501" t="str">
            <v>R.B. R.F. Alumbrado público</v>
          </cell>
        </row>
        <row r="502">
          <cell r="R502" t="str">
            <v>1.3.3.12.05.31</v>
          </cell>
          <cell r="S502" t="str">
            <v>R.B. R.F. Concurso Económico - Estratificación</v>
          </cell>
        </row>
        <row r="503">
          <cell r="R503" t="str">
            <v>1.3.3.12.05.32</v>
          </cell>
          <cell r="S503" t="str">
            <v>R.B. R.F. Sobretasa de solidaridad servicios públicos acueducto, aseo y alcantarillado</v>
          </cell>
        </row>
        <row r="504">
          <cell r="R504" t="str">
            <v>1.3.3.12.05.33</v>
          </cell>
          <cell r="S504" t="str">
            <v>R.B. R.F. Contribución Sector Eléctrico</v>
          </cell>
        </row>
        <row r="505">
          <cell r="R505" t="str">
            <v>1.3.3.12.05.34</v>
          </cell>
          <cell r="S505" t="str">
            <v>R.B. R.F. Sobretasa Gasolina S.I.T.M.</v>
          </cell>
        </row>
        <row r="506">
          <cell r="R506" t="str">
            <v>1.3.3.12.05.35</v>
          </cell>
          <cell r="S506" t="str">
            <v>R.B. R.F. Tasa por utilización de aguas subterránea y superficiales</v>
          </cell>
        </row>
        <row r="507">
          <cell r="R507" t="str">
            <v>1.3.3.12.05.36</v>
          </cell>
          <cell r="S507" t="str">
            <v>R.B. R.F. Tasa retributiva</v>
          </cell>
        </row>
        <row r="508">
          <cell r="R508" t="str">
            <v>1.3.3.12.05.37</v>
          </cell>
          <cell r="S508" t="str">
            <v>R.B. R.F. Impuesto de Circulación y Tránsito Sobre Vehículos de Servicio Público - S.I.T.MIO</v>
          </cell>
        </row>
        <row r="509">
          <cell r="R509" t="str">
            <v>1.3.3.12.05.38</v>
          </cell>
          <cell r="S509" t="str">
            <v>R.B. R.F Venta servicios Salud-Zoonosis</v>
          </cell>
        </row>
        <row r="510">
          <cell r="R510" t="str">
            <v>1.3.3.12.05.39</v>
          </cell>
          <cell r="S510" t="str">
            <v>R.B. R.F. Contribución valorizacion nuevo plan de obras</v>
          </cell>
        </row>
        <row r="511">
          <cell r="R511" t="str">
            <v>1.3.3.12.05.40</v>
          </cell>
          <cell r="S511" t="str">
            <v>R.B. R.F. Sobretasa Bomberil</v>
          </cell>
        </row>
        <row r="512">
          <cell r="R512" t="str">
            <v>1.3.3.12.05.41</v>
          </cell>
          <cell r="S512" t="str">
            <v>R.B. R.F. Contribución sobre Contratos de Obra Pública</v>
          </cell>
        </row>
        <row r="513">
          <cell r="R513" t="str">
            <v>1.3.3.12.05.42</v>
          </cell>
          <cell r="S513" t="str">
            <v>R.B. R.F. Impuesto de Circulación y Tránsito Sobre Vehículos de Servicio Público - Tradicional</v>
          </cell>
        </row>
        <row r="514">
          <cell r="R514" t="str">
            <v>1.3.3.12.05.43</v>
          </cell>
          <cell r="S514" t="str">
            <v>R.B. R.F Otros derechos de Tránsito</v>
          </cell>
        </row>
        <row r="515">
          <cell r="R515" t="str">
            <v>1.3.3.12.05.44</v>
          </cell>
          <cell r="S515" t="str">
            <v>R.B. R.F Participación del impuesto sobre vehículos automotores</v>
          </cell>
        </row>
        <row r="516">
          <cell r="R516" t="str">
            <v>1.3.3.12.05.45</v>
          </cell>
          <cell r="S516" t="str">
            <v>R.B. Incentivo al Aprovechamiento y Tratamiento de Residuos Sólidos</v>
          </cell>
        </row>
        <row r="517">
          <cell r="R517" t="str">
            <v>1.3.3.12.05.46</v>
          </cell>
          <cell r="S517" t="str">
            <v>R.B. R.F. Reintegros SGP Agua Potable</v>
          </cell>
        </row>
        <row r="518">
          <cell r="R518" t="str">
            <v>1.3.3.12.05.47</v>
          </cell>
          <cell r="S518" t="str">
            <v xml:space="preserve">R.B. R.F. Convenio 077-21 CVC-DAGMA </v>
          </cell>
        </row>
        <row r="519">
          <cell r="R519" t="str">
            <v>1.3.3.12.05.48</v>
          </cell>
          <cell r="S519" t="str">
            <v>R.B. R.F. SGP Restitución Agua Potable y Saneamiento Básico</v>
          </cell>
        </row>
        <row r="520">
          <cell r="R520" t="str">
            <v>1.3.3.12.05.49</v>
          </cell>
          <cell r="S520" t="str">
            <v>R.B R.F. Reintegro Proyecto Desarrollo Social</v>
          </cell>
        </row>
        <row r="521">
          <cell r="R521" t="str">
            <v>1.3.3.12.05.49</v>
          </cell>
          <cell r="S521" t="str">
            <v>R.B R.F. Reintegro Proyecto Desarrollo Social</v>
          </cell>
        </row>
        <row r="522">
          <cell r="R522" t="str">
            <v>1.3.3.12.05.50</v>
          </cell>
          <cell r="S522" t="str">
            <v xml:space="preserve">R.B R.F. Resolución 3455/17 </v>
          </cell>
        </row>
        <row r="523">
          <cell r="R523" t="str">
            <v>1.3.3.12.05.51</v>
          </cell>
          <cell r="S523" t="str">
            <v xml:space="preserve">R.B R.F. Retiros FONPET </v>
          </cell>
        </row>
        <row r="524">
          <cell r="R524" t="str">
            <v>1.3.3.12.05.52</v>
          </cell>
          <cell r="S524" t="str">
            <v>R.B R.F. FONPET Educación excedentes</v>
          </cell>
        </row>
        <row r="525">
          <cell r="R525" t="str">
            <v>1.3.3.12.05.53</v>
          </cell>
          <cell r="S525" t="str">
            <v>R.B. R.F Crédito Banca Privada</v>
          </cell>
        </row>
        <row r="526">
          <cell r="R526" t="str">
            <v>1.3.3.12.05.54</v>
          </cell>
          <cell r="S526" t="str">
            <v>RB RF CUR 153/16 EMCALI Sin Situación de Fondos</v>
          </cell>
        </row>
        <row r="527">
          <cell r="R527" t="str">
            <v>1.3.3.12.05.55</v>
          </cell>
          <cell r="S527" t="str">
            <v>RB RF CUR 040/17 EMCALI Sin Situación de Fondos</v>
          </cell>
        </row>
        <row r="528">
          <cell r="R528" t="str">
            <v>1.3.3.12.05.56</v>
          </cell>
          <cell r="S528" t="str">
            <v>RB RF CUR 051/17 EMCALI Sin Situación de Fondos</v>
          </cell>
        </row>
        <row r="529">
          <cell r="R529" t="str">
            <v>1.3.3.12.05.57</v>
          </cell>
          <cell r="S529" t="str">
            <v>RB RF CUR 016/18 EMCALI Sin Situación de Fondos</v>
          </cell>
        </row>
        <row r="530">
          <cell r="R530" t="str">
            <v>1.3.3.12.05.58</v>
          </cell>
          <cell r="S530" t="str">
            <v>RB RF CUR 012/18 EMCALI Sin Situación de Fondos</v>
          </cell>
        </row>
        <row r="531">
          <cell r="R531" t="str">
            <v>1.3.3.12.05.59</v>
          </cell>
          <cell r="S531" t="str">
            <v>RB RF CUR 625/19 EMCALI Sin Situación de Fondos</v>
          </cell>
        </row>
        <row r="532">
          <cell r="R532" t="str">
            <v>1.3.3.12.05.60</v>
          </cell>
          <cell r="S532" t="str">
            <v>RB RF CUR 626/19 EMCALI Sin Situación de Fondos</v>
          </cell>
        </row>
        <row r="533">
          <cell r="R533" t="str">
            <v>1.3.3.12.05.61</v>
          </cell>
          <cell r="S533" t="str">
            <v>RB RF CUR 627/19 EMCALI Sin Situación de Fondos</v>
          </cell>
        </row>
        <row r="534">
          <cell r="R534" t="str">
            <v>1.3.3.12.05.62</v>
          </cell>
          <cell r="S534" t="str">
            <v>R.B. R.F. CNSCC 30% Ley 2197/22</v>
          </cell>
        </row>
        <row r="535">
          <cell r="R535" t="str">
            <v>1.3.3.12.05.63</v>
          </cell>
          <cell r="S535" t="str">
            <v>R.B. R.F. CNSCC Transferencia Policía Medidas Correctivas 15%  Ley 2197/22</v>
          </cell>
        </row>
        <row r="536">
          <cell r="R536" t="str">
            <v>1.3.3.12.05.64</v>
          </cell>
          <cell r="S536" t="str">
            <v>R.B. R.F. CNSCC Transferencia Policía Vigilancia 15% Ley 2197/22</v>
          </cell>
        </row>
        <row r="537">
          <cell r="R537" t="str">
            <v>1.3.3.12.05.65</v>
          </cell>
          <cell r="S537" t="str">
            <v>R.B. R.F. CNSCC 25% Ley 2197/22</v>
          </cell>
        </row>
        <row r="538">
          <cell r="R538" t="str">
            <v>1.3.3.12.05.66</v>
          </cell>
          <cell r="S538" t="str">
            <v>R.B. R.F. CNSCC Transferencia Ministerio 15% Ley 2197/22</v>
          </cell>
        </row>
        <row r="539">
          <cell r="R539" t="str">
            <v>1.3.3.12.05.68</v>
          </cell>
          <cell r="S539" t="str">
            <v>RB.RF. ImpuestoTelefoníaUrbana</v>
          </cell>
        </row>
        <row r="540">
          <cell r="R540" t="str">
            <v>1.3.3.12.05.69</v>
          </cell>
          <cell r="S540" t="str">
            <v>R.B. R.F. Impuesto al Cigarrillo Ley 1289/2009</v>
          </cell>
        </row>
        <row r="541">
          <cell r="R541" t="str">
            <v>1.3.3.12.05.70</v>
          </cell>
          <cell r="S541" t="str">
            <v>R.B. R.F. Venta de bienes y servicios-Concesión amoblamiento urbano-intervent.</v>
          </cell>
        </row>
        <row r="542">
          <cell r="R542" t="str">
            <v>1.3.3.12.05.72</v>
          </cell>
          <cell r="S542" t="str">
            <v>R.B. R.F. Programas de alimentación escolar-PAE 2018</v>
          </cell>
        </row>
        <row r="543">
          <cell r="R543" t="str">
            <v>1.3.3.12.05.73</v>
          </cell>
          <cell r="S543" t="str">
            <v>R.B. R.F. Programas de alimentación escolar-PAE 2019</v>
          </cell>
        </row>
        <row r="544">
          <cell r="R544" t="str">
            <v>1.3.3.12.05.74</v>
          </cell>
          <cell r="S544" t="str">
            <v>R.B. R.F. Programas de alimentación escolar-PAE 2020</v>
          </cell>
        </row>
        <row r="545">
          <cell r="R545" t="str">
            <v>1.3.3.12.05.75</v>
          </cell>
          <cell r="S545" t="str">
            <v>R.B. R.F. Programas de alimentación escolar-PAE 2021</v>
          </cell>
        </row>
        <row r="546">
          <cell r="R546" t="str">
            <v>1.3.3.12.05.76</v>
          </cell>
          <cell r="S546" t="str">
            <v>R.B. R.F. Fondo de Mitigación de Emergencias "FOME"</v>
          </cell>
        </row>
        <row r="547">
          <cell r="R547" t="str">
            <v>1.3.3.12.05.77</v>
          </cell>
          <cell r="S547" t="str">
            <v>R.B. R.F. Cuotas de Auditaje</v>
          </cell>
        </row>
        <row r="548">
          <cell r="R548" t="str">
            <v>1.3.3.12.05.78</v>
          </cell>
          <cell r="S548" t="str">
            <v>R.B. R.F. Venta de bienes y servicios-Valorización</v>
          </cell>
        </row>
        <row r="549">
          <cell r="R549" t="str">
            <v>1.3.3.12.05.79</v>
          </cell>
          <cell r="S549" t="str">
            <v xml:space="preserve">R.B. R.F. ICLD Cuenta Maestra - AE  </v>
          </cell>
        </row>
        <row r="550">
          <cell r="R550" t="str">
            <v>1.3.3.12.05.80</v>
          </cell>
          <cell r="S550" t="str">
            <v>R.B. R.F. Fondo Contingencias-Fiducia</v>
          </cell>
        </row>
        <row r="551">
          <cell r="R551" t="str">
            <v>1.3.3.12.05.81</v>
          </cell>
          <cell r="S551" t="str">
            <v>R.B. R.F. Aportes Nación Alimentación Escolar-MEN</v>
          </cell>
        </row>
        <row r="552">
          <cell r="R552" t="str">
            <v>1.3.3.12.05.82</v>
          </cell>
          <cell r="S552" t="str">
            <v>R.B. R.F. Disposición de activos</v>
          </cell>
        </row>
        <row r="553">
          <cell r="R553" t="str">
            <v>1.3.3.12.05.83</v>
          </cell>
          <cell r="S553" t="str">
            <v>R.B. R.F. Disposición de activos-Fonpet</v>
          </cell>
        </row>
        <row r="554">
          <cell r="R554" t="str">
            <v>1.3.3.12.05.84</v>
          </cell>
          <cell r="S554" t="str">
            <v xml:space="preserve">R.B. R.F. Multa Violencia Intrafamiliar </v>
          </cell>
        </row>
        <row r="555">
          <cell r="R555" t="str">
            <v>1.3.3.12.05.85</v>
          </cell>
          <cell r="S555" t="str">
            <v>R.B. R.F. Fund for cities of services</v>
          </cell>
        </row>
        <row r="556">
          <cell r="R556" t="str">
            <v>1.3.3.12.05.86</v>
          </cell>
          <cell r="S556" t="str">
            <v>R.B R.F. Reintegros compra predios y otros</v>
          </cell>
        </row>
        <row r="557">
          <cell r="R557" t="str">
            <v>1.3.3.12.05.87</v>
          </cell>
          <cell r="S557" t="str">
            <v>R.B. R.F. Contribución fondo especial de intervenidas</v>
          </cell>
        </row>
        <row r="558">
          <cell r="R558" t="str">
            <v>1.3.3.12.05.88</v>
          </cell>
          <cell r="S558" t="str">
            <v>R.B.R.F. Donación Empleados para seguridad alimentaria covid-19</v>
          </cell>
        </row>
        <row r="559">
          <cell r="R559" t="str">
            <v>1.3.3.12.05.89</v>
          </cell>
          <cell r="S559" t="str">
            <v>R.B.R.F. Fondo Territorial de Pensiones</v>
          </cell>
        </row>
        <row r="560">
          <cell r="R560" t="str">
            <v>1.3.3.12.05.89</v>
          </cell>
          <cell r="S560" t="str">
            <v>R.B.R.F. Fondo Territorial de Pensiones</v>
          </cell>
        </row>
        <row r="561">
          <cell r="R561" t="str">
            <v>1.3.3.12.05.90</v>
          </cell>
          <cell r="S561" t="str">
            <v>R.B. R.F. PSA - Pago Servicios Ambientales</v>
          </cell>
        </row>
        <row r="562">
          <cell r="R562" t="str">
            <v>1.3.3.12.05.92</v>
          </cell>
          <cell r="S562" t="str">
            <v>R.B. R.F. Recuperación de cartera - préstamos -Fondo Solidario y de Oportunidades</v>
          </cell>
        </row>
        <row r="563">
          <cell r="R563" t="str">
            <v>1.3.3.12.05.93</v>
          </cell>
          <cell r="S563" t="str">
            <v>R.B R.F. Venta de Activos</v>
          </cell>
        </row>
        <row r="564">
          <cell r="R564" t="str">
            <v>1.3.3.2.00.01</v>
          </cell>
          <cell r="S564" t="str">
            <v>R.B. Servicios de expedición de permisos, conceptos ambientales</v>
          </cell>
        </row>
        <row r="565">
          <cell r="R565" t="str">
            <v>1.3.3.2.00.04</v>
          </cell>
          <cell r="S565" t="str">
            <v>R.B. Conceptos técnicos aprovechamiento de las aguas subterráneas y superficiales</v>
          </cell>
        </row>
        <row r="566">
          <cell r="R566" t="str">
            <v>1.3.3.2.00.06</v>
          </cell>
          <cell r="S566" t="str">
            <v>R.B. Seguimiento plan de saneamiento y manejo de vertimientos</v>
          </cell>
        </row>
        <row r="567">
          <cell r="R567" t="str">
            <v>1.3.3.2.00.08</v>
          </cell>
          <cell r="S567" t="str">
            <v>R.B. Aportes urbanísticos por mayor edificabilidad</v>
          </cell>
        </row>
        <row r="568">
          <cell r="R568" t="str">
            <v>1.3.3.2.00.10</v>
          </cell>
          <cell r="S568" t="str">
            <v>R.B. Fondo de Promoción de la Movilidad Sostenible</v>
          </cell>
        </row>
        <row r="569">
          <cell r="R569" t="str">
            <v>1.3.3.2.00.17</v>
          </cell>
          <cell r="S569" t="str">
            <v>R.B. Sobretasa Gasol malla vial</v>
          </cell>
        </row>
        <row r="570">
          <cell r="R570" t="str">
            <v>1.3.3.2.00.18</v>
          </cell>
          <cell r="S570" t="str">
            <v>R.B. Sobretasa Gasolina 97% (15%) S.I.T.M.</v>
          </cell>
        </row>
        <row r="571">
          <cell r="R571" t="str">
            <v>1.3.3.2.00.20</v>
          </cell>
          <cell r="S571" t="str">
            <v>R.B. Telefonía acdo 357/13</v>
          </cell>
        </row>
        <row r="572">
          <cell r="R572" t="str">
            <v>1.3.3.2.00.21</v>
          </cell>
          <cell r="S572" t="str">
            <v xml:space="preserve">R.B Convenio 077-21 CVC-DAGMA </v>
          </cell>
        </row>
        <row r="573">
          <cell r="R573" t="str">
            <v>1.3.3.2.00.22</v>
          </cell>
          <cell r="S573" t="str">
            <v>R.B. ICLD Cuentas maestras sector educación A.E.</v>
          </cell>
        </row>
        <row r="574">
          <cell r="R574" t="str">
            <v>1.3.3.2.00.23</v>
          </cell>
          <cell r="S574" t="str">
            <v>R.B. Fondo Contingencias-Fiducia</v>
          </cell>
        </row>
        <row r="575">
          <cell r="R575" t="str">
            <v>1.3.3.2.00.24</v>
          </cell>
          <cell r="S575" t="str">
            <v>R.B. Conv 001/20 EMRU-Distrito Santiago de Cali</v>
          </cell>
        </row>
        <row r="576">
          <cell r="R576" t="str">
            <v>1.3.3.2.00.25</v>
          </cell>
          <cell r="S576" t="str">
            <v>R.B. Contribución fondo especial de intervenidas</v>
          </cell>
        </row>
        <row r="577">
          <cell r="R577" t="str">
            <v>1.3.3.2.00.26</v>
          </cell>
          <cell r="S577" t="str">
            <v>R.B. C.M. Fondo GRED (Cuentas Maestras Fondo GRED)</v>
          </cell>
        </row>
        <row r="578">
          <cell r="R578" t="str">
            <v>1.3.3.2.00.27</v>
          </cell>
          <cell r="S578" t="str">
            <v>R.B. Contribución por el servicio de parqueadero o de estacionamiento en vía</v>
          </cell>
        </row>
        <row r="579">
          <cell r="R579" t="str">
            <v>1.3.3.2.01</v>
          </cell>
          <cell r="S579" t="str">
            <v>R.B. Contribución sobre contratos de obra pública</v>
          </cell>
        </row>
        <row r="580">
          <cell r="R580" t="str">
            <v>1.3.3.2.02.01</v>
          </cell>
          <cell r="S580" t="str">
            <v>R.B. Concurso Económico - Estratificación</v>
          </cell>
        </row>
        <row r="581">
          <cell r="R581" t="str">
            <v>1.3.3.2.02.02</v>
          </cell>
          <cell r="S581" t="str">
            <v>R.B. Contribución Sector Eléctrico</v>
          </cell>
        </row>
        <row r="582">
          <cell r="R582" t="str">
            <v>1.3.3.2.02.03</v>
          </cell>
          <cell r="S582" t="str">
            <v>R.B. Cuotas de auditaje</v>
          </cell>
        </row>
        <row r="583">
          <cell r="R583" t="str">
            <v>1.3.3.2.03</v>
          </cell>
          <cell r="S583" t="str">
            <v>R.B. Tasas retributivas</v>
          </cell>
        </row>
        <row r="584">
          <cell r="R584" t="str">
            <v>1.3.3.2.05.01</v>
          </cell>
          <cell r="S584" t="str">
            <v>R.B Tasa prodeporte</v>
          </cell>
        </row>
        <row r="585">
          <cell r="R585" t="str">
            <v>1.3.3.2.05.02</v>
          </cell>
          <cell r="S585" t="str">
            <v>R.B. Derechos de Tránsito en Areas Restringidas o de Alta Congestión</v>
          </cell>
        </row>
        <row r="586">
          <cell r="R586" t="str">
            <v>1.3.3.2.05.03</v>
          </cell>
          <cell r="S586" t="str">
            <v>R.B. Incentivo al Aprovechamiento y Tratamiento de Residuos Sólidos</v>
          </cell>
        </row>
        <row r="587">
          <cell r="R587" t="str">
            <v>1.3.3.2.05.04</v>
          </cell>
          <cell r="S587" t="str">
            <v>R.B. Zonas verdes adquisicion terrenos</v>
          </cell>
        </row>
        <row r="588">
          <cell r="R588" t="str">
            <v>1.3.3.2.05.05</v>
          </cell>
          <cell r="S588" t="str">
            <v>R.B. Tasa por utilización de aguas subterránea y superficiales</v>
          </cell>
        </row>
        <row r="589">
          <cell r="R589" t="str">
            <v>1.3.3.2.06.01</v>
          </cell>
          <cell r="S589" t="str">
            <v>R.B. CNPyC 45% Dec 1284/17</v>
          </cell>
        </row>
        <row r="590">
          <cell r="R590" t="str">
            <v>1.3.3.2.06.02</v>
          </cell>
          <cell r="S590" t="str">
            <v>R.B. CNPyC 15% Dec 1284/1</v>
          </cell>
        </row>
        <row r="591">
          <cell r="R591" t="str">
            <v>1.3.3.2.06.03</v>
          </cell>
          <cell r="S591" t="str">
            <v>R.B. CNPyC 40% ley1801/16</v>
          </cell>
        </row>
        <row r="592">
          <cell r="R592" t="str">
            <v>1.3.3.2.06.04</v>
          </cell>
          <cell r="S592" t="str">
            <v>R.B.CNSCC 30% Ley 2197/22</v>
          </cell>
        </row>
        <row r="593">
          <cell r="R593" t="str">
            <v>1.3.3.2.06.05</v>
          </cell>
          <cell r="S593" t="str">
            <v>R.B.CNSCC Transferencia Policía Medidas Correctivas 15% Ley 2197/22</v>
          </cell>
        </row>
        <row r="594">
          <cell r="R594" t="str">
            <v>1.3.3.2.06.06</v>
          </cell>
          <cell r="S594" t="str">
            <v>R.B.CNSCC Transferencia Policía Vigilancia 15% Ley 2197/22</v>
          </cell>
        </row>
        <row r="595">
          <cell r="R595" t="str">
            <v>1.3.3.2.06.07</v>
          </cell>
          <cell r="S595" t="str">
            <v>R.B.CNSCC 25% Ley 2197/22</v>
          </cell>
        </row>
        <row r="596">
          <cell r="R596" t="str">
            <v>1.3.3.2.06.08</v>
          </cell>
          <cell r="S596" t="str">
            <v>R.B.CNSCC Transferencia Ministerio 15% Ley 2197/22</v>
          </cell>
        </row>
        <row r="597">
          <cell r="R597" t="str">
            <v>1.3.3.2.07.01</v>
          </cell>
          <cell r="S597" t="str">
            <v>R.B. infracciones de transito ley 769-02</v>
          </cell>
        </row>
        <row r="598">
          <cell r="R598" t="str">
            <v>1.3.3.2.07.02</v>
          </cell>
          <cell r="S598" t="str">
            <v xml:space="preserve">R.B. Multa Violencia Intrafamiliar </v>
          </cell>
        </row>
        <row r="599">
          <cell r="R599" t="str">
            <v>1.3.3.2.09.01</v>
          </cell>
          <cell r="S599" t="str">
            <v>R.B. Venta servicios Salud-Zoonosis</v>
          </cell>
        </row>
        <row r="600">
          <cell r="R600" t="str">
            <v>1.3.3.2.09.02</v>
          </cell>
          <cell r="S600" t="str">
            <v xml:space="preserve">R.B. Cursos de Conducción Escuela de Enseñanzas </v>
          </cell>
        </row>
        <row r="601">
          <cell r="R601" t="str">
            <v>1.3.3.2.09.03</v>
          </cell>
          <cell r="S601" t="str">
            <v>R.B. Arrendamiento Escenarios Deportivos (Conv Municipio-Univalle)</v>
          </cell>
        </row>
        <row r="602">
          <cell r="R602" t="str">
            <v>1.3.3.2.09.04</v>
          </cell>
          <cell r="S602" t="str">
            <v>R.B. Venta de bienes y servicios-Concesión amoblamiento urbano-intervent.</v>
          </cell>
        </row>
        <row r="603">
          <cell r="R603" t="str">
            <v>1.3.3.2.09.05</v>
          </cell>
          <cell r="S603" t="str">
            <v>R.B. Venta de bienes y servicios-Valorización</v>
          </cell>
        </row>
        <row r="604">
          <cell r="R604" t="str">
            <v>1.3.3.2.09.06</v>
          </cell>
          <cell r="S604" t="str">
            <v xml:space="preserve">R.B. Venta de Activos </v>
          </cell>
        </row>
        <row r="605">
          <cell r="R605" t="str">
            <v>1.3.3.3.01</v>
          </cell>
          <cell r="S605" t="str">
            <v>R.B. Sobretasa / participación ambiental - Corporaciones Autónomas Regionales</v>
          </cell>
        </row>
        <row r="606">
          <cell r="R606" t="str">
            <v>1.3.3.3.01.01</v>
          </cell>
          <cell r="S606" t="str">
            <v>R.B. Participación de la Contribución Parafiscal Cultural</v>
          </cell>
        </row>
        <row r="607">
          <cell r="R607" t="str">
            <v>1.3.3.3.03</v>
          </cell>
          <cell r="S607" t="str">
            <v>R.B. Aportes Nación Alimentación Escolar - MEN</v>
          </cell>
        </row>
        <row r="608">
          <cell r="R608" t="str">
            <v>1.3.3.3.03.01</v>
          </cell>
          <cell r="S608" t="str">
            <v>R.B. Impuesto de Circulación y Tránsito Sobre Vehículos de Servicio Público - S.I.T.MIO</v>
          </cell>
        </row>
        <row r="609">
          <cell r="R609" t="str">
            <v>1.3.3.3.03.02</v>
          </cell>
          <cell r="S609" t="str">
            <v>R.B. Impuesto de Circulación y Tránsito Sobre Vehículos de Servicio Público - Tradicional</v>
          </cell>
        </row>
        <row r="610">
          <cell r="R610" t="str">
            <v>1.3.3.3.04.01</v>
          </cell>
          <cell r="S610" t="str">
            <v>R.B. Fondo de Mitigación de Emergencias "FOME"</v>
          </cell>
        </row>
        <row r="611">
          <cell r="R611" t="str">
            <v>1.3.3.3.04.02</v>
          </cell>
          <cell r="S611" t="str">
            <v>R.B. Cuentas maestras sector salud</v>
          </cell>
        </row>
        <row r="612">
          <cell r="R612" t="str">
            <v>1.3.3.3.04.03</v>
          </cell>
          <cell r="S612" t="str">
            <v>R.B. Convenio ICBF 7600608/21</v>
          </cell>
        </row>
        <row r="613">
          <cell r="R613" t="str">
            <v>1.3.3.3.04.04</v>
          </cell>
          <cell r="S613" t="str">
            <v>R.B. Resolución 270/21 Tuberculosis</v>
          </cell>
        </row>
        <row r="614">
          <cell r="R614" t="str">
            <v>1.3.3.3.04.05</v>
          </cell>
          <cell r="S614" t="str">
            <v>R.B. Impuesto al Cigarrillo Ley 1289/2009</v>
          </cell>
        </row>
        <row r="615">
          <cell r="R615" t="str">
            <v>1.3.3.3.04.06</v>
          </cell>
          <cell r="S615" t="str">
            <v>R.B. Convenio ICBF 7600481/21</v>
          </cell>
        </row>
        <row r="616">
          <cell r="R616" t="str">
            <v>1.3.3.3.04.07</v>
          </cell>
          <cell r="S616" t="str">
            <v>R.B. Convenio No.121/21 (Fondo Nacional Estupefacientes)</v>
          </cell>
        </row>
        <row r="617">
          <cell r="R617" t="str">
            <v>1.3.3.3.04.08</v>
          </cell>
          <cell r="S617" t="str">
            <v>R.B. Resolución 506/20Tuberculosis</v>
          </cell>
        </row>
        <row r="618">
          <cell r="R618" t="str">
            <v>1.3.3.3.04.09</v>
          </cell>
          <cell r="S618" t="str">
            <v>R.B. Convenio 3511/19 Petronio Álvarez</v>
          </cell>
        </row>
        <row r="619">
          <cell r="R619" t="str">
            <v>1.3.3.3.04.10</v>
          </cell>
          <cell r="S619" t="str">
            <v xml:space="preserve">R.B. Resolución 1831/2021, Prevención y Atención en Salud Mental </v>
          </cell>
        </row>
        <row r="620">
          <cell r="R620" t="str">
            <v>1.3.3.3.04.11</v>
          </cell>
          <cell r="S620" t="str">
            <v>R.B. Recursos PAE 2020</v>
          </cell>
        </row>
        <row r="621">
          <cell r="R621" t="str">
            <v>1.3.3.3.04.14</v>
          </cell>
          <cell r="S621" t="str">
            <v>R.B. Convenio No.134/22 (Fondo Nacional Estupefacientes)</v>
          </cell>
        </row>
        <row r="622">
          <cell r="R622" t="str">
            <v>1.3.3.3.07.01</v>
          </cell>
          <cell r="S622" t="str">
            <v>R.B. Coljuegos 25%</v>
          </cell>
        </row>
        <row r="623">
          <cell r="R623" t="str">
            <v>1.3.3.3.07.02</v>
          </cell>
          <cell r="S623" t="str">
            <v>R.B. Coljuegos S.S.F. 75%</v>
          </cell>
        </row>
        <row r="624">
          <cell r="R624" t="str">
            <v>1.3.3.3.07.03</v>
          </cell>
          <cell r="S624" t="str">
            <v xml:space="preserve">R.B. ADRES SSF (Régimen Subsidiado) </v>
          </cell>
        </row>
        <row r="625">
          <cell r="R625" t="str">
            <v>1.3.3.3.07.04</v>
          </cell>
          <cell r="S625" t="str">
            <v>R.B. Particip. Dptal. Subsd. S.S.F</v>
          </cell>
        </row>
        <row r="626">
          <cell r="R626" t="str">
            <v>1.3.3.3.08.01</v>
          </cell>
          <cell r="S626" t="str">
            <v>R.B. Cuotas partes pensionales</v>
          </cell>
        </row>
        <row r="627">
          <cell r="R627" t="str">
            <v>1.3.3.3.12</v>
          </cell>
          <cell r="S627" t="str">
            <v xml:space="preserve">R.B. Impuesto de espectáculos públicos nacional con destino al deporte </v>
          </cell>
        </row>
        <row r="628">
          <cell r="R628" t="str">
            <v>1.3.3.3.14.01</v>
          </cell>
          <cell r="S628" t="str">
            <v>R.B. Impuesto de Alumbrado Público - Predio Lotes</v>
          </cell>
        </row>
        <row r="629">
          <cell r="R629" t="str">
            <v>1.3.3.3.14.02</v>
          </cell>
          <cell r="S629" t="str">
            <v>R.B. Impuesto de Alumbrado Público EMCALI y Otros Comercializadores</v>
          </cell>
        </row>
        <row r="630">
          <cell r="R630" t="str">
            <v>1.3.3.3.14.03</v>
          </cell>
          <cell r="S630" t="str">
            <v>R.B. Alumb Acdo 357 (10% navideño)</v>
          </cell>
        </row>
        <row r="631">
          <cell r="R631" t="str">
            <v>1.3.3.3.14.04</v>
          </cell>
          <cell r="S631" t="str">
            <v>R.B. Impuesto de Alumbrado Público Liquidación Directa</v>
          </cell>
        </row>
        <row r="632">
          <cell r="R632" t="str">
            <v>1.3.3.3.15</v>
          </cell>
          <cell r="S632" t="str">
            <v>R.B. Sobretasa bomberil</v>
          </cell>
        </row>
        <row r="633">
          <cell r="R633" t="str">
            <v>1.3.3.3.18</v>
          </cell>
          <cell r="S633" t="str">
            <v>R.B. Sobretasa de solidaridad servicios públicos acueducto, aseo y alcantarillado</v>
          </cell>
        </row>
        <row r="634">
          <cell r="R634" t="str">
            <v>1.3.3.3.19.01</v>
          </cell>
          <cell r="S634" t="str">
            <v>R.B Tasa Prodeporte 10% Alimentacion y transporte</v>
          </cell>
        </row>
        <row r="635">
          <cell r="R635" t="str">
            <v>1.3.3.3.19.02</v>
          </cell>
          <cell r="S635" t="str">
            <v>R.B. Tasa Prodeporte 90% Manifestaciones deportivas y recreativas</v>
          </cell>
        </row>
        <row r="636">
          <cell r="R636" t="str">
            <v>1.3.3.3.20.01</v>
          </cell>
          <cell r="S636" t="str">
            <v xml:space="preserve">R.B. Estampilla Procultura </v>
          </cell>
        </row>
        <row r="637">
          <cell r="R637" t="str">
            <v>1.3.3.3.20.02</v>
          </cell>
          <cell r="S637" t="str">
            <v>R.B. Estamp Pro-Cultura Fonpet</v>
          </cell>
        </row>
        <row r="638">
          <cell r="R638" t="str">
            <v>1.3.3.3.20.03</v>
          </cell>
          <cell r="S638" t="str">
            <v>R.B. Estampilla Procultura Ley 397/97 (seguridad social de los gestores culturales 10%)</v>
          </cell>
        </row>
        <row r="639">
          <cell r="R639" t="str">
            <v>1.3.3.3.20.04</v>
          </cell>
          <cell r="S639" t="str">
            <v>R.B. estampilla Procultura Ley 1379/2010 (Red Nacional de bibliotecas 10%)</v>
          </cell>
        </row>
        <row r="640">
          <cell r="R640" t="str">
            <v>1.3.3.3.20.05</v>
          </cell>
          <cell r="S640" t="str">
            <v>R.B. Estampilla Procultura Acuerdo 232 (conservacion patrimonio cultural 5%)</v>
          </cell>
        </row>
        <row r="641">
          <cell r="R641" t="str">
            <v>1.3.3.3.20.06</v>
          </cell>
          <cell r="S641" t="str">
            <v>R.B. Estampilla Procultura Acuerdo 0313 (fin inst popular de cultura 7% del 60%)</v>
          </cell>
        </row>
        <row r="642">
          <cell r="R642" t="str">
            <v>1.3.3.3.20.07</v>
          </cell>
          <cell r="S642" t="str">
            <v xml:space="preserve">R.B. Estampilla Procultura Finan.InstUniv.IPC </v>
          </cell>
        </row>
        <row r="643">
          <cell r="R643" t="str">
            <v>1.3.3.3.20.21</v>
          </cell>
          <cell r="S643" t="str">
            <v xml:space="preserve">R.B. Estampilla para el bienestar del Adulto Mayor, Vigencia Actual </v>
          </cell>
        </row>
        <row r="644">
          <cell r="R644" t="str">
            <v>1.3.3.3.20.22</v>
          </cell>
          <cell r="S644" t="str">
            <v>R.B. Estampilla para el bienestar del Adulto Mayor (FONPET - 20%)</v>
          </cell>
        </row>
        <row r="645">
          <cell r="R645" t="str">
            <v>1.3.3.3.20.41</v>
          </cell>
          <cell r="S645" t="str">
            <v>R.B. Estampillas Prodesarrollo Fonpet 20%</v>
          </cell>
        </row>
        <row r="646">
          <cell r="R646" t="str">
            <v>1.3.3.3.20.42</v>
          </cell>
          <cell r="S646" t="str">
            <v>R.B. Estampilla Prodesarrollo Urbano  (20%  primera infancia)</v>
          </cell>
        </row>
        <row r="647">
          <cell r="R647" t="str">
            <v>1.3.3.3.20.43</v>
          </cell>
          <cell r="S647" t="str">
            <v>R.B. Estampilla Prodesarrollo Urbano  (10%  bilinguismo Acuerdo 469/2019)</v>
          </cell>
        </row>
        <row r="648">
          <cell r="R648" t="str">
            <v>1.3.3.3.20.44</v>
          </cell>
          <cell r="S648" t="str">
            <v>R.B. Estampilla Prodesarrollo Urbano  (10% Equidad de Genero)</v>
          </cell>
        </row>
        <row r="649">
          <cell r="R649" t="str">
            <v>1.3.3.3.20.45</v>
          </cell>
          <cell r="S649" t="str">
            <v>R.B. Estampilla Prodesarrollo Urbano  (10% Afro )</v>
          </cell>
        </row>
        <row r="650">
          <cell r="R650" t="str">
            <v>1.3.3.3.20.46</v>
          </cell>
          <cell r="S650" t="str">
            <v>R.B. Estampilla Prodesarrollo10% Víctimas de Conflicto Armado</v>
          </cell>
        </row>
        <row r="651">
          <cell r="R651" t="str">
            <v>1.3.3.3.20.47</v>
          </cell>
          <cell r="S651" t="str">
            <v>R.B. Estampilla Prodesarrollo Urbano  (5% Alimentacion escolar)</v>
          </cell>
        </row>
        <row r="652">
          <cell r="R652" t="str">
            <v>1.3.3.3.20.48</v>
          </cell>
          <cell r="S652" t="str">
            <v>R.B. Estampilla Prodesarrollo Urbano  (5% Adulto mayor )</v>
          </cell>
        </row>
        <row r="653">
          <cell r="R653" t="str">
            <v>1.3.3.3.20.49</v>
          </cell>
          <cell r="S653" t="str">
            <v>R.B. Estampilla Prodesarrollo Urbano  (5% Discapacidad y enfermedades huerfanas)</v>
          </cell>
        </row>
        <row r="654">
          <cell r="R654" t="str">
            <v>1.3.3.3.20.50</v>
          </cell>
          <cell r="S654" t="str">
            <v>R.B. Estampilla Prodesarrollo Urbano  (5% Capital semilla)</v>
          </cell>
        </row>
        <row r="655">
          <cell r="R655" t="str">
            <v>1.3.3.3.20.51</v>
          </cell>
          <cell r="S655" t="str">
            <v>R.B. Estampilla Prodesarrollo Urbano (15% Primera  Infancia)  Artículo 27-Acuerdo0434 /17</v>
          </cell>
        </row>
        <row r="656">
          <cell r="R656" t="str">
            <v>1.3.3.3.20.52</v>
          </cell>
          <cell r="S656" t="str">
            <v>R.B. Estampilla Prodesarrollo Urbano (30% Adulto Mayor)  Artículo 27-Acuerdo0434 /17</v>
          </cell>
        </row>
        <row r="657">
          <cell r="R657" t="str">
            <v>1.3.3.3.20.53</v>
          </cell>
          <cell r="S657" t="str">
            <v>R.B. Estampilla Prodesarrollo Urbano (10% Atención Víctimas Conflicto Armado)  Artículo 27-Acuerdo0434 /17</v>
          </cell>
        </row>
        <row r="658">
          <cell r="R658" t="str">
            <v>1.3.3.3.20.54</v>
          </cell>
          <cell r="S658" t="str">
            <v>R.B Estampilla  Prodesarrollo Urbano(10% Equidad y Género ) Artículo 27-Acuerdo0434 /17</v>
          </cell>
        </row>
        <row r="659">
          <cell r="R659" t="str">
            <v>1.3.3.3.20.55</v>
          </cell>
          <cell r="S659" t="str">
            <v>R.B. Estampilla  Prodesarrollo Urbano(10% Población Afro) Artículo 27-Acuerdo0434 /17</v>
          </cell>
        </row>
        <row r="660">
          <cell r="R660" t="str">
            <v>1.3.3.3.20.56</v>
          </cell>
          <cell r="S660" t="str">
            <v>R.B. Estampilla  Prodesarrollo Urbano(5% Otros Sectores) Artículo 27-Acuerdo0434 /17</v>
          </cell>
        </row>
        <row r="661">
          <cell r="R661" t="str">
            <v>1.3.3.3.20.57</v>
          </cell>
          <cell r="S661" t="str">
            <v xml:space="preserve">R.B. Estampilla Prodesarrollo Urbano-Bilinguismo </v>
          </cell>
        </row>
        <row r="662">
          <cell r="R662" t="str">
            <v>1.3.3.3.20.58</v>
          </cell>
          <cell r="S662" t="str">
            <v xml:space="preserve">R.B. Estampilla Prodesarrollo Finan.Inst.Univ. IPC </v>
          </cell>
        </row>
        <row r="663">
          <cell r="R663" t="str">
            <v>1.3.3.4.01</v>
          </cell>
          <cell r="S663" t="str">
            <v>R.B. Contribución sobre contratos de obra pública</v>
          </cell>
        </row>
        <row r="664">
          <cell r="R664" t="str">
            <v>1.3.3.4.01.01</v>
          </cell>
          <cell r="S664" t="str">
            <v>R.B. SGP-Educación-Prestación de servicios CSF</v>
          </cell>
        </row>
        <row r="665">
          <cell r="R665" t="str">
            <v>1.3.3.4.01.02</v>
          </cell>
          <cell r="S665" t="str">
            <v>R.B. SGP-Educación-Prestación de servicios SSF</v>
          </cell>
        </row>
        <row r="666">
          <cell r="R666" t="str">
            <v>1.3.3.4.01.03</v>
          </cell>
          <cell r="S666" t="str">
            <v>R.B. SGP-Educación-Prestación de servicios cuota de administración CSF</v>
          </cell>
        </row>
        <row r="667">
          <cell r="R667" t="str">
            <v>1.3.3.4.02</v>
          </cell>
          <cell r="S667" t="str">
            <v>R.B. Contribución Sector Eléctrico</v>
          </cell>
        </row>
        <row r="668">
          <cell r="R668" t="str">
            <v>1.3.3.4.03</v>
          </cell>
          <cell r="S668" t="str">
            <v>R.B. SGP-Educación-Calidad  por matrícula oficial</v>
          </cell>
        </row>
        <row r="669">
          <cell r="R669" t="str">
            <v>1.3.3.4.03.01</v>
          </cell>
          <cell r="S669" t="str">
            <v>R.B. Contribución y recargos valorización</v>
          </cell>
        </row>
        <row r="670">
          <cell r="R670" t="str">
            <v>1.3.3.4.03.02</v>
          </cell>
          <cell r="S670" t="str">
            <v>R.B. Contribución valorización nuevo plan de obras</v>
          </cell>
        </row>
        <row r="671">
          <cell r="R671" t="str">
            <v>1.3.3.4.03.04</v>
          </cell>
          <cell r="S671" t="str">
            <v>R.B. Participación en la Plusvalía</v>
          </cell>
        </row>
        <row r="672">
          <cell r="R672" t="str">
            <v>1.3.3.4.03.05</v>
          </cell>
          <cell r="S672" t="str">
            <v>R.B. Concurso Económico - Estratificación</v>
          </cell>
        </row>
        <row r="673">
          <cell r="R673" t="str">
            <v>1.3.3.4.03.06</v>
          </cell>
          <cell r="S673" t="str">
            <v>R.B. Cuotas de auditaje</v>
          </cell>
        </row>
        <row r="674">
          <cell r="R674" t="str">
            <v>1.3.3.4.04</v>
          </cell>
          <cell r="S674" t="str">
            <v>R.B. SGP-Educación-Calidad  por gratuidad</v>
          </cell>
        </row>
        <row r="675">
          <cell r="R675" t="str">
            <v>1.3.3.4.09</v>
          </cell>
          <cell r="S675" t="str">
            <v>R.B. Tasa por utilización de aguas subterránea y superficiales</v>
          </cell>
        </row>
        <row r="676">
          <cell r="R676" t="str">
            <v>1.3.3.4.15.01</v>
          </cell>
          <cell r="S676" t="str">
            <v xml:space="preserve">R.B. Otros derechos de Tránsito </v>
          </cell>
        </row>
        <row r="677">
          <cell r="R677" t="str">
            <v>1.3.3.4.15.02</v>
          </cell>
          <cell r="S677" t="str">
            <v>R.B. Cobros por Estacionamiento en Espacio Público o en Lotes de Parqueo</v>
          </cell>
        </row>
        <row r="678">
          <cell r="R678" t="str">
            <v>1.3.3.4.15.03</v>
          </cell>
          <cell r="S678" t="str">
            <v>R.B. Derechos de Tránsito en Áreas Restringidas o de Alta Congestión</v>
          </cell>
        </row>
        <row r="679">
          <cell r="R679" t="str">
            <v>1.3.3.4.15.04</v>
          </cell>
          <cell r="S679" t="str">
            <v>R.B. Recursos Convenio Municipio CDAV</v>
          </cell>
        </row>
        <row r="680">
          <cell r="R680" t="str">
            <v>1.3.3.4.16.03</v>
          </cell>
          <cell r="S680" t="str">
            <v>R.B. Expedición de Licencias de funcionamiento de establecimientos educativos para el trabajo y el desarrollo humano</v>
          </cell>
        </row>
        <row r="681">
          <cell r="R681" t="str">
            <v>1.3.3.4.16.04</v>
          </cell>
          <cell r="S681" t="str">
            <v>R.B. Incentivo al Aprovechamiento y Tratamiento de Residuos Sólidos</v>
          </cell>
        </row>
        <row r="682">
          <cell r="R682" t="str">
            <v>1.3.3.4.16.05</v>
          </cell>
          <cell r="S682" t="str">
            <v>R.B. Zonas verdes adquisicion terrenos</v>
          </cell>
        </row>
        <row r="683">
          <cell r="R683" t="str">
            <v>1.3.3.4.16.06</v>
          </cell>
          <cell r="S683" t="str">
            <v>R.B. ICLD LEY 99 - Destino Ambiental</v>
          </cell>
        </row>
        <row r="684">
          <cell r="R684" t="str">
            <v>1.3.3.4.17.01</v>
          </cell>
          <cell r="S684" t="str">
            <v>R.B. CNPyC 45% Dec 1284/17</v>
          </cell>
        </row>
        <row r="685">
          <cell r="R685" t="str">
            <v>1.3.3.4.17.02</v>
          </cell>
          <cell r="S685" t="str">
            <v>R.B. CNPyC 15% Dec 1284/17</v>
          </cell>
        </row>
        <row r="686">
          <cell r="R686" t="str">
            <v>1.3.3.4.17.03</v>
          </cell>
          <cell r="S686" t="str">
            <v>R.B. CNPyC 40% Ley 1801/16</v>
          </cell>
        </row>
        <row r="687">
          <cell r="R687" t="str">
            <v>1.3.3.4.17.04</v>
          </cell>
          <cell r="S687" t="str">
            <v>R.B. CNSCC 30% Ley 2197/22</v>
          </cell>
        </row>
        <row r="688">
          <cell r="R688" t="str">
            <v>1.3.3.4.17.05</v>
          </cell>
          <cell r="S688" t="str">
            <v>R.B. CNSCC Transferencia Policía Medidas Correctivas 15% Ley 2197/22</v>
          </cell>
        </row>
        <row r="689">
          <cell r="R689" t="str">
            <v>1.3.3.4.17.06</v>
          </cell>
          <cell r="S689" t="str">
            <v>R.B. CNSCC Transferencia Policía Vigilancia 15% Ley 2197/22</v>
          </cell>
        </row>
        <row r="690">
          <cell r="R690" t="str">
            <v>1.3.3.4.17.07</v>
          </cell>
          <cell r="S690" t="str">
            <v>R.B. CNSCC 25% Ley 2197/22</v>
          </cell>
        </row>
        <row r="691">
          <cell r="R691" t="str">
            <v>1.3.3.4.17.08</v>
          </cell>
          <cell r="S691" t="str">
            <v>R.B. CNSCC Transferencia Ministerio 15% Ley 2197/22</v>
          </cell>
        </row>
        <row r="692">
          <cell r="R692" t="str">
            <v>1.3.3.4.18.01</v>
          </cell>
          <cell r="S692" t="str">
            <v>R.B. Sanciones por Violación de Normas - DAGMA</v>
          </cell>
        </row>
        <row r="693">
          <cell r="R693" t="str">
            <v>1.3.3.4.19.01</v>
          </cell>
          <cell r="S693" t="str">
            <v>R.B. Infracciones de transito ley 769-02</v>
          </cell>
        </row>
        <row r="694">
          <cell r="R694" t="str">
            <v>1.3.3.4.19.02</v>
          </cell>
          <cell r="S694" t="str">
            <v xml:space="preserve">R.B. Multa Violencia Intrafamiliar </v>
          </cell>
        </row>
        <row r="695">
          <cell r="R695" t="str">
            <v>1.3.3.4.19.03</v>
          </cell>
          <cell r="S695" t="str">
            <v>R.B. Multas por maltrato animal</v>
          </cell>
        </row>
        <row r="696">
          <cell r="R696" t="str">
            <v>1.3.3.4.19.04</v>
          </cell>
          <cell r="S696" t="str">
            <v>R.B. Multas y sanciones Sanitarias Secretaria de Salud</v>
          </cell>
        </row>
        <row r="697">
          <cell r="R697" t="str">
            <v>1.3.3.4.21.01</v>
          </cell>
          <cell r="S697" t="str">
            <v>R.B. Venta servicios Salud-Zoonosis</v>
          </cell>
        </row>
        <row r="698">
          <cell r="R698" t="str">
            <v>1.3.3.4.21.02</v>
          </cell>
          <cell r="S698" t="str">
            <v xml:space="preserve">R.B. Cursos de Conducción Escuela de Enseñanzas </v>
          </cell>
        </row>
        <row r="699">
          <cell r="R699" t="str">
            <v>1.3.3.4.21.03</v>
          </cell>
          <cell r="S699" t="str">
            <v>R.B. Arrendamiento Escenarios Deportivos (Conv Municipio-Univalle)</v>
          </cell>
        </row>
        <row r="700">
          <cell r="R700" t="str">
            <v>1.3.3.4.21.04</v>
          </cell>
          <cell r="S700" t="str">
            <v>R.B. Venta de bienes y servicios-Concesión amoblamiento urbano-intervent.</v>
          </cell>
        </row>
        <row r="701">
          <cell r="R701" t="str">
            <v>1.3.3.4.21.05</v>
          </cell>
          <cell r="S701" t="str">
            <v>R.B. Venta de bienes y servicios-Valorización</v>
          </cell>
        </row>
        <row r="702">
          <cell r="R702" t="str">
            <v>1.3.3.4.21.06</v>
          </cell>
          <cell r="S702" t="str">
            <v>R.B. Venta de activos</v>
          </cell>
        </row>
        <row r="703">
          <cell r="R703" t="str">
            <v>1.3.3.4.22.01</v>
          </cell>
          <cell r="S703" t="str">
            <v>R.B. Coljuegos 25%</v>
          </cell>
        </row>
        <row r="704">
          <cell r="R704" t="str">
            <v>1.3.3.4.22.02</v>
          </cell>
          <cell r="S704" t="str">
            <v>R.B. Coljuegos S.S.F. 75%</v>
          </cell>
        </row>
        <row r="705">
          <cell r="R705" t="str">
            <v>1.3.3.5.01.01</v>
          </cell>
          <cell r="S705" t="str">
            <v>R.B. SGP-Salud-Régimen subsidiado SSF 11/12</v>
          </cell>
        </row>
        <row r="706">
          <cell r="R706" t="str">
            <v>1.3.3.5.01.02</v>
          </cell>
          <cell r="S706" t="str">
            <v>R.B. SGP-Salud-Régimen subsidiado SSF 12/12</v>
          </cell>
        </row>
        <row r="707">
          <cell r="R707" t="str">
            <v>1.3.3.5.01.03</v>
          </cell>
          <cell r="S707" t="str">
            <v>R.B. Participación del impuesto sobre vehículos automotores</v>
          </cell>
        </row>
        <row r="708">
          <cell r="R708" t="str">
            <v>1.3.3.5.01.04</v>
          </cell>
          <cell r="S708" t="str">
            <v>R.B. Resolución 270/21 Tuberculosis</v>
          </cell>
        </row>
        <row r="709">
          <cell r="R709" t="str">
            <v>1.3.3.5.01.05</v>
          </cell>
          <cell r="S709" t="str">
            <v>R.B. Participación de la Contribución Parafiscal Cultural</v>
          </cell>
        </row>
        <row r="710">
          <cell r="R710" t="str">
            <v>1.3.3.5.01.06</v>
          </cell>
          <cell r="S710" t="str">
            <v>R.B. Convenio ICBF 7600481/21</v>
          </cell>
        </row>
        <row r="711">
          <cell r="R711" t="str">
            <v>1.3.3.5.01.07</v>
          </cell>
          <cell r="S711" t="str">
            <v>R.B. Convenio No.121/21 (Fondo Nacional Estupefacientes)</v>
          </cell>
        </row>
        <row r="712">
          <cell r="R712" t="str">
            <v>1.3.3.5.01.08</v>
          </cell>
          <cell r="S712" t="str">
            <v>R.B. Resolución 506/20Tuberculosis</v>
          </cell>
        </row>
        <row r="713">
          <cell r="R713" t="str">
            <v>1.3.3.5.01.09</v>
          </cell>
          <cell r="S713" t="str">
            <v>R.B. Convenio 3511/19 Petronio Álvarez</v>
          </cell>
        </row>
        <row r="714">
          <cell r="R714" t="str">
            <v>1.3.3.5.01.10</v>
          </cell>
          <cell r="S714" t="str">
            <v xml:space="preserve">R.B. Resolución 1831/2021, Prevención y Atención en Salud Mental </v>
          </cell>
        </row>
        <row r="715">
          <cell r="R715" t="str">
            <v>1.3.3.5.01.12</v>
          </cell>
          <cell r="S715" t="str">
            <v>R.B. Programa de Prevención Y Control de la Tuberculosis</v>
          </cell>
        </row>
        <row r="716">
          <cell r="R716" t="str">
            <v>1.3.3.5.01.13</v>
          </cell>
          <cell r="S716" t="str">
            <v>R.B. Festival de Música del Pacífico Petronio Álvarez</v>
          </cell>
        </row>
        <row r="717">
          <cell r="R717" t="str">
            <v>1.3.3.5.01.14</v>
          </cell>
          <cell r="S717" t="str">
            <v>R.B. Convenio No.134/22 (Fondo Nacional Estupefacientes)</v>
          </cell>
        </row>
        <row r="718">
          <cell r="R718" t="str">
            <v>1.3.3.5.01.19</v>
          </cell>
          <cell r="S718" t="str">
            <v>R.B. Campañas Control Lepra</v>
          </cell>
        </row>
        <row r="719">
          <cell r="R719" t="str">
            <v>1.3.3.5.01.20</v>
          </cell>
          <cell r="S719" t="str">
            <v>R.B. Fortalecimiento estrategia sustancias psicoactivas</v>
          </cell>
        </row>
        <row r="720">
          <cell r="R720" t="str">
            <v>1.3.3.5.01.22</v>
          </cell>
          <cell r="S720" t="str">
            <v>R.B. Programa de Prevención Y Control de Enfermedades Transmitidas por Vectores y Zoonosis</v>
          </cell>
        </row>
        <row r="721">
          <cell r="R721" t="str">
            <v>1.3.3.5.02.01</v>
          </cell>
          <cell r="S721" t="str">
            <v>R.B. SGP-Salud-Salud pública 11/12</v>
          </cell>
        </row>
        <row r="722">
          <cell r="R722" t="str">
            <v>1.3.3.5.02.02</v>
          </cell>
          <cell r="S722" t="str">
            <v>R.B. SGP-Salud-Salud pública 12/12</v>
          </cell>
        </row>
        <row r="723">
          <cell r="R723" t="str">
            <v>1.3.3.5.03</v>
          </cell>
          <cell r="S723" t="str">
            <v>R.B. Aportes Nación - Alimentación Escolar - MEN</v>
          </cell>
        </row>
        <row r="724">
          <cell r="R724" t="str">
            <v>1.3.3.5.03.11</v>
          </cell>
          <cell r="S724" t="str">
            <v>R.B. Recursos PAE 2020</v>
          </cell>
        </row>
        <row r="725">
          <cell r="R725" t="str">
            <v>1.3.3.5.04.01</v>
          </cell>
          <cell r="S725" t="str">
            <v>R.B. Fondo de Mitigación de Emergencias "FOME"</v>
          </cell>
        </row>
        <row r="726">
          <cell r="R726" t="str">
            <v>1.3.3.5.04.02</v>
          </cell>
          <cell r="S726" t="str">
            <v>R.B. Cuentas maestras sector salud</v>
          </cell>
        </row>
        <row r="727">
          <cell r="R727" t="str">
            <v>1.3.3.5.04.03</v>
          </cell>
          <cell r="S727" t="str">
            <v>R.B. Convenio ICBF 7600608/21</v>
          </cell>
        </row>
        <row r="728">
          <cell r="R728" t="str">
            <v>1.3.3.5.04.05</v>
          </cell>
          <cell r="S728" t="str">
            <v xml:space="preserve">R.B. Participación Impuesto al Cigarrillo </v>
          </cell>
        </row>
        <row r="729">
          <cell r="R729" t="str">
            <v>1.3.3.5.04.15</v>
          </cell>
          <cell r="S729" t="str">
            <v>R.B. Apoyo proceso Certificación Discapacidad Nacional</v>
          </cell>
        </row>
        <row r="730">
          <cell r="R730" t="str">
            <v>1.3.3.5.07.03</v>
          </cell>
          <cell r="S730" t="str">
            <v xml:space="preserve">R.B. ADRES SSF (Régimen Subsidiado) </v>
          </cell>
        </row>
        <row r="731">
          <cell r="R731" t="str">
            <v>1.3.3.5.07.04</v>
          </cell>
          <cell r="S731" t="str">
            <v>R.B. Particip. Dptal. Subsd. S.S.F</v>
          </cell>
        </row>
        <row r="732">
          <cell r="R732" t="str">
            <v>1.3.3.5.08.01</v>
          </cell>
          <cell r="S732" t="str">
            <v>R.B. Cuotas partes pensionales</v>
          </cell>
        </row>
        <row r="733">
          <cell r="R733" t="str">
            <v>1.3.3.6.01.01</v>
          </cell>
          <cell r="S733" t="str">
            <v>R.B. SGP-Propósito General-Deporte y recreación 11/12</v>
          </cell>
        </row>
        <row r="734">
          <cell r="R734" t="str">
            <v>1.3.3.6.01.02</v>
          </cell>
          <cell r="S734" t="str">
            <v>R.B. SGP-Propósito General-Deporte y recreación 12/12</v>
          </cell>
        </row>
        <row r="735">
          <cell r="R735" t="str">
            <v>1.3.3.6.01.03</v>
          </cell>
          <cell r="S735" t="str">
            <v>R.B. SGP-Educación-Prestación de servicios cuota de administración CSF</v>
          </cell>
        </row>
        <row r="736">
          <cell r="R736" t="str">
            <v>1.3.3.6.01.04</v>
          </cell>
          <cell r="S736" t="str">
            <v>R.B. SGP-Educación-Prestación de servicios CSF</v>
          </cell>
        </row>
        <row r="737">
          <cell r="R737" t="str">
            <v>1.3.3.6.01.05</v>
          </cell>
          <cell r="S737" t="str">
            <v>R.B. SGP-Educación-Prestación de servicios SSF</v>
          </cell>
        </row>
        <row r="738">
          <cell r="R738" t="str">
            <v>1.3.3.6.02.01</v>
          </cell>
          <cell r="S738" t="str">
            <v>R.B. SGP-Propósito General-Cultura 11/12</v>
          </cell>
        </row>
        <row r="739">
          <cell r="R739" t="str">
            <v>1.3.3.6.02.02</v>
          </cell>
          <cell r="S739" t="str">
            <v>R.B. SGP-Propósito General-Cultura 12/12</v>
          </cell>
        </row>
        <row r="740">
          <cell r="R740" t="str">
            <v>1.3.3.6.03</v>
          </cell>
          <cell r="S740" t="str">
            <v>R.B. SGP-Educación-Calidad  por matrícula oficial</v>
          </cell>
        </row>
        <row r="741">
          <cell r="R741" t="str">
            <v>1.3.3.6.03.01</v>
          </cell>
          <cell r="S741" t="str">
            <v>R.B. SGP-Propósito General-Propósito general Libre inversión 11/12</v>
          </cell>
        </row>
        <row r="742">
          <cell r="R742" t="str">
            <v>1.3.3.6.03.02</v>
          </cell>
          <cell r="S742" t="str">
            <v>R.B. SGP-Propósito General-Propósito general Libre inversión 12/12</v>
          </cell>
        </row>
        <row r="743">
          <cell r="R743" t="str">
            <v>1.3.3.6.04</v>
          </cell>
          <cell r="S743" t="str">
            <v>R.B. SGP-Educación-Calidad  por gratuidad</v>
          </cell>
        </row>
        <row r="744">
          <cell r="R744" t="str">
            <v>1.3.3.7.01.01</v>
          </cell>
          <cell r="S744" t="str">
            <v>R.B. SGP-Asignación Especial-Programas de alimentación escolar 11/12</v>
          </cell>
        </row>
        <row r="745">
          <cell r="R745" t="str">
            <v>1.3.3.7.01.02</v>
          </cell>
          <cell r="S745" t="str">
            <v>R.B. SGP-Asignación Especial-Programas de alimentación escolar 12/12</v>
          </cell>
        </row>
        <row r="746">
          <cell r="R746" t="str">
            <v>1.3.3.7.01.03</v>
          </cell>
          <cell r="S746" t="str">
            <v>R.B. SGP-Salud-Régimen subsidiado SSF 11/12</v>
          </cell>
        </row>
        <row r="747">
          <cell r="R747" t="str">
            <v>1.3.3.7.01.04</v>
          </cell>
          <cell r="S747" t="str">
            <v>R.B. SGP-Salud-Régimen subsidiado SSF 12/12</v>
          </cell>
        </row>
        <row r="748">
          <cell r="R748" t="str">
            <v>1.3.3.7.02.01</v>
          </cell>
          <cell r="S748" t="str">
            <v>R.B. SGP-Salud-Salud pública 11/12</v>
          </cell>
        </row>
        <row r="749">
          <cell r="R749" t="str">
            <v>1.3.3.7.02.02</v>
          </cell>
          <cell r="S749" t="str">
            <v>R.B. SGP-Salud-Salud pública 12/12</v>
          </cell>
        </row>
        <row r="750">
          <cell r="R750" t="str">
            <v>1.3.3.7.03.01</v>
          </cell>
          <cell r="S750" t="str">
            <v>R.B. SGP-Asignación-Atención integral de la primera infancia-Deporte</v>
          </cell>
        </row>
        <row r="751">
          <cell r="R751" t="str">
            <v>1.3.3.7.03.02</v>
          </cell>
          <cell r="S751" t="str">
            <v>R.B. SGP-Asignación-Atención integral de la primera infancia-Educación</v>
          </cell>
        </row>
        <row r="752">
          <cell r="R752" t="str">
            <v>1.3.3.7.03.03</v>
          </cell>
          <cell r="S752" t="str">
            <v>R.B. SGP-Asignación-Atención integral de la primera infancia-Gobierno</v>
          </cell>
        </row>
        <row r="753">
          <cell r="R753" t="str">
            <v>1.3.3.8.00.01</v>
          </cell>
          <cell r="S753" t="str">
            <v>R.B. SGP-Agua potable y saneamiento básico 11/12</v>
          </cell>
        </row>
        <row r="754">
          <cell r="R754" t="str">
            <v>1.3.3.8.00.02</v>
          </cell>
          <cell r="S754" t="str">
            <v>R.B. SGP-Agua potable y saneamiento básico 12/12</v>
          </cell>
        </row>
        <row r="755">
          <cell r="R755" t="str">
            <v>1.3.3.8.01.01</v>
          </cell>
          <cell r="S755" t="str">
            <v>R.B. SGP-Propósito General-Deporte y recreación 11/12</v>
          </cell>
        </row>
        <row r="756">
          <cell r="R756" t="str">
            <v>1.3.3.8.01.02</v>
          </cell>
          <cell r="S756" t="str">
            <v>R.B. SGP-Propósito General-Deporte y recreación 12/12</v>
          </cell>
        </row>
        <row r="757">
          <cell r="R757" t="str">
            <v>1.3.3.8.02.01</v>
          </cell>
          <cell r="S757" t="str">
            <v>R.B. SGP-Propósito General-Cultura 11/12</v>
          </cell>
        </row>
        <row r="758">
          <cell r="R758" t="str">
            <v>1.3.3.8.02.02</v>
          </cell>
          <cell r="S758" t="str">
            <v>R.B. SGP-Propósito General-Cultura 12/12</v>
          </cell>
        </row>
        <row r="759">
          <cell r="R759" t="str">
            <v>1.3.3.8.03.01</v>
          </cell>
          <cell r="S759" t="str">
            <v>R.B. SGP-Propósito General-Libre inversión 11/12</v>
          </cell>
        </row>
        <row r="760">
          <cell r="R760" t="str">
            <v>1.3.3.8.03.02</v>
          </cell>
          <cell r="S760" t="str">
            <v>R.B. SGP-Propósito General-Libre inversión 12/12</v>
          </cell>
        </row>
        <row r="761">
          <cell r="R761" t="str">
            <v>1.3.3.9.01.01</v>
          </cell>
          <cell r="S761" t="str">
            <v>R.B. Disposición de activos</v>
          </cell>
        </row>
        <row r="762">
          <cell r="R762" t="str">
            <v>1.3.3.9.01.02</v>
          </cell>
          <cell r="S762" t="str">
            <v>R.B. Disposición de activos-Fonpet</v>
          </cell>
        </row>
        <row r="763">
          <cell r="R763" t="str">
            <v>1.3.3.9.01.03</v>
          </cell>
          <cell r="S763" t="str">
            <v>R.B. SGP-Asignación Especial-Programas de alimentación escolar 11/12</v>
          </cell>
        </row>
        <row r="764">
          <cell r="R764" t="str">
            <v>1.3.3.9.01.04</v>
          </cell>
          <cell r="S764" t="str">
            <v>R.B. SGP-Asignación Especial-Programas de alimentación escolar 12/12</v>
          </cell>
        </row>
        <row r="765">
          <cell r="R765" t="str">
            <v>1.3.3.9.03</v>
          </cell>
          <cell r="S765" t="str">
            <v>R.B. Dividendos y utilidades por otras inversiones de capital</v>
          </cell>
        </row>
        <row r="766">
          <cell r="R766" t="str">
            <v>1.3.3.9.03.01</v>
          </cell>
          <cell r="S766" t="str">
            <v>R.B. SGP-Asignación-Atención integral de la primera infancia-Deporte</v>
          </cell>
        </row>
        <row r="767">
          <cell r="R767" t="str">
            <v>1.3.3.9.03.02</v>
          </cell>
          <cell r="S767" t="str">
            <v>R.B. SGP-Asignación-Atención integral de la primera infancia-Educación</v>
          </cell>
        </row>
        <row r="768">
          <cell r="R768" t="str">
            <v>1.3.3.9.03.03</v>
          </cell>
          <cell r="S768" t="str">
            <v>R.B. SGP-Asignación-Atención integral de la primera infancia-Gobierno</v>
          </cell>
        </row>
        <row r="769">
          <cell r="R769" t="str">
            <v>1.3.3.9.05</v>
          </cell>
          <cell r="S769" t="str">
            <v>R.B. Recursos de crédito interno</v>
          </cell>
        </row>
        <row r="770">
          <cell r="R770" t="str">
            <v>1.3.3.9.06.01</v>
          </cell>
          <cell r="S770" t="str">
            <v xml:space="preserve">R.B PSA - Pago Servicios Ambientales </v>
          </cell>
        </row>
        <row r="771">
          <cell r="R771" t="str">
            <v>1.3.3.9.06.02</v>
          </cell>
          <cell r="S771" t="str">
            <v>R.B. Donación empleados  para seguridad alimentaria-covid -19 </v>
          </cell>
        </row>
        <row r="772">
          <cell r="R772" t="str">
            <v>1.3.3.9.07.01</v>
          </cell>
          <cell r="S772" t="str">
            <v xml:space="preserve">R.B. Convenio COID1267/20 Mindeporte </v>
          </cell>
        </row>
        <row r="773">
          <cell r="R773" t="str">
            <v>1.3.3.9.07.02</v>
          </cell>
          <cell r="S773" t="str">
            <v>R.B Resolución 3241/2018 (Premio Nal. De Bibliotecas Públicas "Daniel Samper Ortega")</v>
          </cell>
        </row>
        <row r="774">
          <cell r="R774" t="str">
            <v>1.3.3.9.07.03</v>
          </cell>
          <cell r="S774" t="str">
            <v>R.B. recursos emcali - conpes 3858/16 - CUR 625/19</v>
          </cell>
        </row>
        <row r="775">
          <cell r="R775" t="str">
            <v>1.3.3.9.07.04</v>
          </cell>
          <cell r="S775" t="str">
            <v>R.B. recursos emcali - conpes 3858/16 - CUR 626/19</v>
          </cell>
        </row>
        <row r="776">
          <cell r="R776" t="str">
            <v>1.3.3.9.07.05</v>
          </cell>
          <cell r="S776" t="str">
            <v>R.B. recursos emcali - conpes 3858/16 - CUR 627/19</v>
          </cell>
        </row>
        <row r="777">
          <cell r="R777" t="str">
            <v>1.3.3.9.07.06</v>
          </cell>
          <cell r="S777" t="str">
            <v>R.B. recursos emcali - conpes 3858/16 - CUR 880/19</v>
          </cell>
        </row>
        <row r="778">
          <cell r="R778" t="str">
            <v>1.3.3.9.07.07</v>
          </cell>
          <cell r="S778" t="str">
            <v>R.B. recursos emcali - conpes 3858/16 - CUR 881/19</v>
          </cell>
        </row>
        <row r="779">
          <cell r="R779" t="str">
            <v>1.3.3.9.07.08</v>
          </cell>
          <cell r="S779" t="str">
            <v>R.B. recursos emcali - conpes 3858/16-  CUR 882/19</v>
          </cell>
        </row>
        <row r="780">
          <cell r="R780" t="str">
            <v>1.3.3.9.07.09</v>
          </cell>
          <cell r="S780" t="str">
            <v>R.B. DPS - ALAMEDA</v>
          </cell>
        </row>
        <row r="781">
          <cell r="R781" t="str">
            <v>1.3.3.9.07.10</v>
          </cell>
          <cell r="S781" t="str">
            <v>R.B. CUR 051/17 EMCALI SSF</v>
          </cell>
        </row>
        <row r="782">
          <cell r="R782" t="str">
            <v>1.3.3.9.07.11</v>
          </cell>
          <cell r="S782" t="str">
            <v>R.B.  CUR 016/18EMCALI SSF</v>
          </cell>
        </row>
        <row r="783">
          <cell r="R783" t="str">
            <v>1.3.3.9.08.01</v>
          </cell>
          <cell r="S783" t="str">
            <v>R.B. Fund for cities of services</v>
          </cell>
        </row>
        <row r="784">
          <cell r="R784" t="str">
            <v>1.3.3.9.09</v>
          </cell>
          <cell r="S784" t="str">
            <v>R.B. Recuperación de cartera - préstamos</v>
          </cell>
        </row>
        <row r="785">
          <cell r="R785" t="str">
            <v>1.3.3.9.09.01</v>
          </cell>
          <cell r="S785" t="str">
            <v>R.B. Recuperación de cartera capital  - préstamos Fondo Solidario y de Oportunidades</v>
          </cell>
        </row>
        <row r="786">
          <cell r="R786" t="str">
            <v>1.3.3.9.09.02</v>
          </cell>
          <cell r="S786" t="str">
            <v>R.B. Recuperación de cartera Intereses  - préstamos Fondo Solidario y de Oportunidades</v>
          </cell>
        </row>
        <row r="787">
          <cell r="R787" t="str">
            <v>1.3.3.9.10</v>
          </cell>
          <cell r="S787" t="str">
            <v>R.B Retiros FONPET</v>
          </cell>
        </row>
        <row r="788">
          <cell r="R788" t="str">
            <v>1.3.3.9.10.01</v>
          </cell>
          <cell r="S788" t="str">
            <v xml:space="preserve">R.B. Retiros FONPET Educación excedentes </v>
          </cell>
        </row>
        <row r="789">
          <cell r="R789" t="str">
            <v>1.3.3.9.10.01</v>
          </cell>
          <cell r="S789" t="str">
            <v xml:space="preserve">R.B. Retiros FONPET Educación excedentes </v>
          </cell>
        </row>
        <row r="790">
          <cell r="R790" t="str">
            <v>1.3.3.9.11.01</v>
          </cell>
          <cell r="S790" t="str">
            <v>R.B. Reintegro Y Otros Recursos No Apropiado Libre Destinación</v>
          </cell>
        </row>
        <row r="791">
          <cell r="R791" t="str">
            <v>1.3.3.9.11.02</v>
          </cell>
          <cell r="S791" t="str">
            <v>R.B Reintegros SGP Propósito General-Otros Sectores</v>
          </cell>
        </row>
        <row r="792">
          <cell r="R792" t="str">
            <v>1.3.3.9.11.03</v>
          </cell>
          <cell r="S792" t="str">
            <v>R.B Reintegros S.G.P. Sector Educación-Prestación Servicios</v>
          </cell>
        </row>
        <row r="793">
          <cell r="R793" t="str">
            <v>1.3.3.9.11.04</v>
          </cell>
          <cell r="S793" t="str">
            <v>R.B. Reintegros S.G.P. Sector Educación-Calidad</v>
          </cell>
        </row>
        <row r="794">
          <cell r="R794" t="str">
            <v>1.3.3.9.11.05</v>
          </cell>
          <cell r="S794" t="str">
            <v>R.B. Reintegros SGP Agua Potable</v>
          </cell>
        </row>
        <row r="795">
          <cell r="R795" t="str">
            <v>1.3.3.9.11.06</v>
          </cell>
          <cell r="S795" t="str">
            <v>R.B. SGP Restitución Agua Potable y Saneamiento Básico</v>
          </cell>
        </row>
        <row r="796">
          <cell r="R796" t="str">
            <v>1.3.3.9.11.08</v>
          </cell>
          <cell r="S796" t="str">
            <v>R.B. Reintegros Estampilla Prodesarrollo Urbano  (10% Equidad de Genero)</v>
          </cell>
        </row>
        <row r="797">
          <cell r="R797" t="str">
            <v>1.3.3.11.07.11</v>
          </cell>
          <cell r="S797" t="str">
            <v>R.B.Transferencia Fondo Especial de Vivienda</v>
          </cell>
        </row>
        <row r="798">
          <cell r="R798" t="str">
            <v>1.3.3.11.08.08</v>
          </cell>
          <cell r="S798" t="str">
            <v>Resolución 2388/2022 Premio Nacional De Bibliotecas Públicas "Daniel Samper Ortega" 2022</v>
          </cell>
        </row>
        <row r="799">
          <cell r="R799" t="str">
            <v>1.3.3.11.11.12</v>
          </cell>
          <cell r="S799" t="str">
            <v>R.B. Reintegros Sobretasa Bomberil</v>
          </cell>
        </row>
        <row r="800">
          <cell r="R800" t="str">
            <v>1.3.3.11.11.13</v>
          </cell>
          <cell r="S800" t="str">
            <v>R.B. Reintegros Sobretasa Gasolina-Malla Vial</v>
          </cell>
        </row>
        <row r="801">
          <cell r="R801" t="str">
            <v>A.1.2.3.2.09.01</v>
          </cell>
          <cell r="S801" t="str">
            <v>Contribución y recargos valorización</v>
          </cell>
        </row>
        <row r="802">
          <cell r="R802" t="str">
            <v>A.1.2.3.2.09.02</v>
          </cell>
          <cell r="S802" t="str">
            <v>Contribución valorizacion nuevo plan de obras</v>
          </cell>
        </row>
        <row r="803">
          <cell r="R803" t="str">
            <v>A.1.2.3.2.09.04</v>
          </cell>
          <cell r="S803" t="str">
            <v>Participación en la Plusvalía</v>
          </cell>
        </row>
        <row r="804">
          <cell r="R804" t="str">
            <v>A.1.2.3.2.09.05</v>
          </cell>
          <cell r="S804" t="str">
            <v>Concurso Económico - Estratificación</v>
          </cell>
        </row>
        <row r="805">
          <cell r="R805" t="str">
            <v>A.1.2.3.2.09.06</v>
          </cell>
          <cell r="S805" t="str">
            <v>Cuotas de auditaje</v>
          </cell>
        </row>
        <row r="806">
          <cell r="R806" t="str">
            <v>A.1.3.3.11.03</v>
          </cell>
          <cell r="S806" t="str">
            <v>R.B. Dividendos y utilidades por otras inversiones de capital</v>
          </cell>
        </row>
        <row r="807">
          <cell r="R807" t="str">
            <v>A.1.3.3.4.04</v>
          </cell>
          <cell r="S807" t="str">
            <v>R.B. Tasas retributivas</v>
          </cell>
        </row>
        <row r="808">
          <cell r="R808" t="str">
            <v>F.1.3.3.1.00</v>
          </cell>
          <cell r="S808" t="str">
            <v>R.B. R.F. Ingresos Corrientes de Libre Destinación</v>
          </cell>
        </row>
        <row r="809">
          <cell r="R809" t="str">
            <v>F.1.3.3.2.00.08</v>
          </cell>
          <cell r="S809" t="str">
            <v>R.B. R.F. Aportes urbanísticos por mayor edificabilidad</v>
          </cell>
        </row>
        <row r="810">
          <cell r="R810" t="str">
            <v>F.1.3.3.2.00.10</v>
          </cell>
          <cell r="S810" t="str">
            <v>R.B. R.F. Fondo de Promoción de la Movilidad Sostenible</v>
          </cell>
        </row>
        <row r="811">
          <cell r="R811" t="str">
            <v>F.1.3.3.2.00.17</v>
          </cell>
          <cell r="S811" t="str">
            <v>R.B. R.F. Sobretasa Gasol. Malla vial</v>
          </cell>
        </row>
        <row r="812">
          <cell r="R812" t="str">
            <v>F.1.3.3.2.00.18</v>
          </cell>
          <cell r="S812" t="str">
            <v>R.B.R.F. Sobretasa Gasolina 97%(15%) S.I.T.M</v>
          </cell>
        </row>
        <row r="813">
          <cell r="R813" t="str">
            <v>F.1.3.3.2.00.20</v>
          </cell>
          <cell r="S813" t="str">
            <v>R.B. R.F. Telefonía Acdo 357/13</v>
          </cell>
        </row>
        <row r="814">
          <cell r="R814" t="str">
            <v>F.1.3.3.2.00.21</v>
          </cell>
          <cell r="S814" t="str">
            <v xml:space="preserve">R.B. R.F. Convenio 077-21 CVC-DAGMA </v>
          </cell>
        </row>
        <row r="815">
          <cell r="R815" t="str">
            <v>F.1.3.3.2.00.22</v>
          </cell>
          <cell r="S815" t="str">
            <v xml:space="preserve">R.B.R.F. ICLD Cuentas maestras sector educación A.E. </v>
          </cell>
        </row>
        <row r="816">
          <cell r="R816" t="str">
            <v>F.1.3.3.2.00.23</v>
          </cell>
          <cell r="S816" t="str">
            <v>R.B. R.F. Fondo Contingencias-Fiducia</v>
          </cell>
        </row>
        <row r="817">
          <cell r="R817" t="str">
            <v>F.1.3.3.2.00.25</v>
          </cell>
          <cell r="S817" t="str">
            <v>R.B. R.F. Contribución fondo especial de intervenidas</v>
          </cell>
        </row>
        <row r="818">
          <cell r="R818" t="str">
            <v>F.1.3.3.2.00.26</v>
          </cell>
          <cell r="S818" t="str">
            <v>R.B. R.F. C.M. Fondo GRED  (Cuentas Maestras Fondo GRED)</v>
          </cell>
        </row>
        <row r="819">
          <cell r="R819" t="str">
            <v>F.1.3.3.2.00.29</v>
          </cell>
          <cell r="S819" t="str">
            <v>R.B.R.F. Sobretasa Gasolina S.I.T.M. MIO</v>
          </cell>
        </row>
        <row r="820">
          <cell r="R820" t="str">
            <v>F.1.3.3.3.03.01</v>
          </cell>
          <cell r="S820" t="str">
            <v>R.B. R.F. Impuesto de Circulación y Tránsito Sobre Vehículos de Servicio Público - S.I.T.MIO</v>
          </cell>
        </row>
        <row r="821">
          <cell r="R821" t="str">
            <v>F.1.3.3.3.03.02</v>
          </cell>
          <cell r="S821" t="str">
            <v>R.B. R.F. Impuesto de Circulación y Tránsito Sobre Vehículos de Servicio Público - Tradicional</v>
          </cell>
        </row>
        <row r="822">
          <cell r="R822" t="str">
            <v>F.1.3.3.3.12</v>
          </cell>
          <cell r="S822" t="str">
            <v>R.B. R.F. Impuesto de espectáculos públicos nacional con destino al deporte</v>
          </cell>
        </row>
        <row r="823">
          <cell r="R823" t="str">
            <v>F.1.3.3.3.14.01</v>
          </cell>
          <cell r="S823" t="str">
            <v>R.B. R.F. Impuesto de Alumbrado Público - Predio Lotes</v>
          </cell>
        </row>
        <row r="824">
          <cell r="R824" t="str">
            <v>F.1.3.3.3.14.02</v>
          </cell>
          <cell r="S824" t="str">
            <v>R.B. R.F. Impuesto de Alumbrado Público EMCALI y Otros Comercializadores</v>
          </cell>
        </row>
        <row r="825">
          <cell r="R825" t="str">
            <v>F.1.3.3.3.14.03</v>
          </cell>
          <cell r="S825" t="str">
            <v>R.B. R.F. Alumbrado EMCALI (10% navideño)</v>
          </cell>
        </row>
        <row r="826">
          <cell r="R826" t="str">
            <v>F.1.3.3.3.14.04</v>
          </cell>
          <cell r="S826" t="str">
            <v>R.B. R.F. Impuesto de Alumbrado Público Liquidación Directa</v>
          </cell>
        </row>
        <row r="827">
          <cell r="R827" t="str">
            <v>F.1.3.3.3.15</v>
          </cell>
          <cell r="S827" t="str">
            <v>R.B. R.F. Sobretasa Bomberil</v>
          </cell>
        </row>
        <row r="828">
          <cell r="R828" t="str">
            <v>F.1.3.3.3.18</v>
          </cell>
          <cell r="S828" t="str">
            <v>R.B. R.F. Sobretasa de solidaridad servicios públicos acueducto, aseo y alcantarillado</v>
          </cell>
        </row>
        <row r="829">
          <cell r="R829" t="str">
            <v>F.1.3.3.3.19.01</v>
          </cell>
          <cell r="S829" t="str">
            <v>R.B. R.F. Tasa prodeporte 10% Alimentacion y transporte</v>
          </cell>
        </row>
        <row r="830">
          <cell r="R830" t="str">
            <v>F.1.3.3.3.19.02</v>
          </cell>
          <cell r="S830" t="str">
            <v>R.B. R.F. Tasa prodeporte 90% Manifestaciones deportivas y recreativas</v>
          </cell>
        </row>
        <row r="831">
          <cell r="R831" t="str">
            <v>F.1.3.3.3.20.01</v>
          </cell>
          <cell r="S831" t="str">
            <v>R.B. R.F. Estampilla Procultura</v>
          </cell>
        </row>
        <row r="832">
          <cell r="R832" t="str">
            <v>F.1.3.3.3.20.02</v>
          </cell>
          <cell r="S832" t="str">
            <v>R.B. R.F. Estampilla Procultura  Fonpet</v>
          </cell>
        </row>
        <row r="833">
          <cell r="R833" t="str">
            <v>F.1.3.3.3.20.03</v>
          </cell>
          <cell r="S833" t="str">
            <v>R.B.R.F.  Estampilla Procultura Ley 397/97 (seguridad social de los gestores culturales 10%)</v>
          </cell>
        </row>
        <row r="834">
          <cell r="R834" t="str">
            <v>F.1.3.3.3.20.04</v>
          </cell>
          <cell r="S834" t="str">
            <v>R.B. R.F. Estampilla Procultura Ley 1379/2010 (Red Nacional de bibliotecas 10%)</v>
          </cell>
        </row>
        <row r="835">
          <cell r="R835" t="str">
            <v>F.1.3.3.3.20.05</v>
          </cell>
          <cell r="S835" t="str">
            <v>R.B.R.F.  Estampilla Procultura Acuerdo 232 (conservacion patrimonio cultural 5%)</v>
          </cell>
        </row>
        <row r="836">
          <cell r="R836" t="str">
            <v>F.1.3.3.3.20.06</v>
          </cell>
          <cell r="S836" t="str">
            <v>R.B. R.F. Estampilla Procultura Acuerdo 0313 (fin inst popular de cultura 7% del 60%)</v>
          </cell>
        </row>
        <row r="837">
          <cell r="R837" t="str">
            <v>F.1.3.3.3.20.07</v>
          </cell>
          <cell r="S837" t="str">
            <v xml:space="preserve">R.B.R.F. Estampilla Procultura Fina.Inst.Univ.IPC </v>
          </cell>
        </row>
        <row r="838">
          <cell r="R838" t="str">
            <v>F.1.3.3.3.20.21</v>
          </cell>
          <cell r="S838" t="str">
            <v>R.B. R.F Estampilla para el bienestar del Adulto Mayor</v>
          </cell>
        </row>
        <row r="839">
          <cell r="R839" t="str">
            <v>F.1.3.3.3.20.22</v>
          </cell>
          <cell r="S839" t="str">
            <v>R.B.R.F. Estampilla para el bienestar del Adulto Mayor (FONPET - 20%)</v>
          </cell>
        </row>
        <row r="840">
          <cell r="R840" t="str">
            <v>F.1.3.3.3.20.42</v>
          </cell>
          <cell r="S840" t="str">
            <v>R.B.R.F. Estampilla Prodesarrollo Urbano (20%  primera infancia)</v>
          </cell>
        </row>
        <row r="841">
          <cell r="R841" t="str">
            <v>F.1.3.3.3.20.41</v>
          </cell>
          <cell r="S841" t="str">
            <v>R.B.R.F. Estampilla Prodesarrollo Fonpet 20%</v>
          </cell>
        </row>
        <row r="842">
          <cell r="R842" t="str">
            <v>F.1.3.3.3.20.43</v>
          </cell>
          <cell r="S842" t="str">
            <v>R.B.R.F. Estampilla Prodesarrollo Urbano  (10%  Bilinguismo Acuerdo 469/2019)</v>
          </cell>
        </row>
        <row r="843">
          <cell r="R843" t="str">
            <v>F.1.3.3.3.20.44</v>
          </cell>
          <cell r="S843" t="str">
            <v>R.B.R.F. Estampilla Prodesarrollo Urbano  (10% Equidad de Género)</v>
          </cell>
        </row>
        <row r="844">
          <cell r="R844" t="str">
            <v>F.1.3.3.3.20.45</v>
          </cell>
          <cell r="S844" t="str">
            <v>R.B.R.F. Estampilla Prodesarrollo Urbano  (10% Afro )</v>
          </cell>
        </row>
        <row r="845">
          <cell r="R845" t="str">
            <v>F.1.3.3.3.20.46</v>
          </cell>
          <cell r="S845" t="str">
            <v>R.B.R.F. Estampilla Prodesarrollo 10% Víctimas de Conflicto Armado</v>
          </cell>
        </row>
        <row r="846">
          <cell r="R846" t="str">
            <v>F.1.3.3.3.20.47</v>
          </cell>
          <cell r="S846" t="str">
            <v>R.B.R.F. Estampilla Prodesarrollo Urbano  (5% Alimentacion escolar)</v>
          </cell>
        </row>
        <row r="847">
          <cell r="R847" t="str">
            <v>F.1.3.3.3.20.48</v>
          </cell>
          <cell r="S847" t="str">
            <v>R.B.R.F. Estampilla Prodesarrollo Urbano  (5% Adulto mayor )</v>
          </cell>
        </row>
        <row r="848">
          <cell r="R848" t="str">
            <v>F.1.3.3.3.20.49</v>
          </cell>
          <cell r="S848" t="str">
            <v>R.B.R.F. Estampilla Prodesarrollo Urbano  (5% Discapacidad y enfermedades huerfanas)</v>
          </cell>
        </row>
        <row r="849">
          <cell r="R849" t="str">
            <v>F.1.3.3.3.20.50</v>
          </cell>
          <cell r="S849" t="str">
            <v>R.B.R.F. Estampilla Prodesarrollo Urbano  (5% Capital semilla)</v>
          </cell>
        </row>
        <row r="850">
          <cell r="R850" t="str">
            <v>F.1.3.3.3.20.56</v>
          </cell>
          <cell r="S850" t="str">
            <v>R.B.R.F. Estampilla Prodesarrollo Urbano 5% Otros Sectores Art.27 Acuerdo 0434/17</v>
          </cell>
        </row>
        <row r="851">
          <cell r="R851" t="str">
            <v>F.1.3.3.3.20.57</v>
          </cell>
          <cell r="S851" t="str">
            <v xml:space="preserve">R.B.R.F. Estampilla Prodesarrollo Urbano-Bilinguismo </v>
          </cell>
        </row>
        <row r="852">
          <cell r="R852" t="str">
            <v>F.1.3.3.3.20.58</v>
          </cell>
          <cell r="S852" t="str">
            <v xml:space="preserve">R.B.R.F.Estampilla Prodesarrollo Finan.Inst.Univ.IPC. </v>
          </cell>
        </row>
        <row r="853">
          <cell r="R853" t="str">
            <v>F.1.3.3.4.01</v>
          </cell>
          <cell r="S853" t="str">
            <v>R.B. R.F. Contribución sobre Contratos de Obra Pública</v>
          </cell>
        </row>
        <row r="854">
          <cell r="R854" t="str">
            <v>F.1.3.3.4.02</v>
          </cell>
          <cell r="S854" t="str">
            <v>R.B. R.F. Contribución Sector Eléctrico</v>
          </cell>
        </row>
        <row r="855">
          <cell r="R855" t="str">
            <v>F.1.3.3.4.03.01</v>
          </cell>
          <cell r="S855" t="str">
            <v>R.B. R.F. Contribución y recargos valorización</v>
          </cell>
        </row>
        <row r="856">
          <cell r="R856" t="str">
            <v>F.1.3.3.4.03.02</v>
          </cell>
          <cell r="S856" t="str">
            <v>R.B. R.F. Contribucion valorizacion nuevo plan de obras</v>
          </cell>
        </row>
        <row r="857">
          <cell r="R857" t="str">
            <v>F.1.3.3.4.03.04</v>
          </cell>
          <cell r="S857" t="str">
            <v>R.B. R.F. Participación en la Plusvalía</v>
          </cell>
        </row>
        <row r="858">
          <cell r="R858" t="str">
            <v>F.1.3.3.4.03.05</v>
          </cell>
          <cell r="S858" t="str">
            <v>R.B. R.F. Concurso Económico - Estratificación</v>
          </cell>
        </row>
        <row r="859">
          <cell r="R859" t="str">
            <v>F.1.3.3.4.03.06</v>
          </cell>
          <cell r="S859" t="str">
            <v>R.B. R.F. Cuotas de Auditaje</v>
          </cell>
        </row>
        <row r="860">
          <cell r="R860" t="str">
            <v>F.1.3.3.4.09</v>
          </cell>
          <cell r="S860" t="str">
            <v>R.B. R.F. Tasa por utilización de aguas subterránea y superficiales</v>
          </cell>
        </row>
        <row r="861">
          <cell r="R861" t="str">
            <v>F.1.3.3.4.15.01</v>
          </cell>
          <cell r="S861" t="str">
            <v>R.B. R.F. Otros derechos de Tránsito</v>
          </cell>
        </row>
        <row r="862">
          <cell r="R862" t="str">
            <v>F.1.3.3.4.15.03</v>
          </cell>
          <cell r="S862" t="str">
            <v>R.B. R.F. Derechos de Tránsito en áreas Restringidas o de Alta Congestión</v>
          </cell>
        </row>
        <row r="863">
          <cell r="R863" t="str">
            <v>F.1.3.3.4.15.04</v>
          </cell>
          <cell r="S863" t="str">
            <v>R.B. R.F. Recursos Convenio Municipio CDAV</v>
          </cell>
        </row>
        <row r="864">
          <cell r="R864" t="str">
            <v>F.1.3.3.4.16.05</v>
          </cell>
          <cell r="S864" t="str">
            <v>R.B. R.F. Zonas verdes adquisición terrenos</v>
          </cell>
        </row>
        <row r="865">
          <cell r="R865" t="str">
            <v>F.1.3.3.4.16.03</v>
          </cell>
          <cell r="S865" t="str">
            <v>R.B. R.F. Expedición de Licencias de funcionamiento de establecimientos educativos para el trabajo y el desarrollo humano</v>
          </cell>
        </row>
        <row r="866">
          <cell r="R866" t="str">
            <v>F.1.3.3.4.16.04</v>
          </cell>
          <cell r="S866" t="str">
            <v>R.B. R.F. Incentivo al Aprovechamiento y Tratamiento de Residuos Sólidos</v>
          </cell>
        </row>
        <row r="867">
          <cell r="R867" t="str">
            <v>F.1.3.3.4.16.06</v>
          </cell>
          <cell r="S867" t="str">
            <v>R.B. R.F. ICLD LEY 99 - Destino Ambiental</v>
          </cell>
        </row>
        <row r="868">
          <cell r="R868" t="str">
            <v>F.1.3.3.4.17.01</v>
          </cell>
          <cell r="S868" t="str">
            <v>R.B. R.F. CNPyC 45% Dec 1284/17</v>
          </cell>
        </row>
        <row r="869">
          <cell r="R869" t="str">
            <v>F.1.3.3.4.17.02</v>
          </cell>
          <cell r="S869" t="str">
            <v>R.B. R.F. CNPyC 15% Dec 1284/17</v>
          </cell>
        </row>
        <row r="870">
          <cell r="R870" t="str">
            <v>F.1.3.3.4.17.03</v>
          </cell>
          <cell r="S870" t="str">
            <v>R.B. R.F. CNPyC 40% ley1801/16</v>
          </cell>
        </row>
        <row r="871">
          <cell r="R871" t="str">
            <v>F.1.3.3.4.17.04</v>
          </cell>
          <cell r="S871" t="str">
            <v>R.B. R.F. CNSCC 30% Ley 2197/22</v>
          </cell>
        </row>
        <row r="872">
          <cell r="R872" t="str">
            <v>F.1.3.3.4.17.05</v>
          </cell>
          <cell r="S872" t="str">
            <v>R.B. R.F. CNSCC Transferencia Policía Medidas Correctivas 15% Ley 2197/22</v>
          </cell>
        </row>
        <row r="873">
          <cell r="R873" t="str">
            <v>F.1.3.3.4.17.06</v>
          </cell>
          <cell r="S873" t="str">
            <v>R.B. R.F. CNSCC Transferencia Policía Vigilancia 15% Ley 2197/22</v>
          </cell>
        </row>
        <row r="874">
          <cell r="R874" t="str">
            <v>F.1.3.3.4.17.07</v>
          </cell>
          <cell r="S874" t="str">
            <v>R.B. R.F. CNSCC 25% Ley 2197/22</v>
          </cell>
        </row>
        <row r="875">
          <cell r="R875" t="str">
            <v>F.1.3.3.4.17.08</v>
          </cell>
          <cell r="S875" t="str">
            <v>R.B. R.F. CNSCC Transferencia Ministerio 15% Ley 2197/22</v>
          </cell>
        </row>
        <row r="876">
          <cell r="R876" t="str">
            <v>F.1.3.3.4.19.01</v>
          </cell>
          <cell r="S876" t="str">
            <v>R.B. R.F. Infracciones de tránsito ley 769-02</v>
          </cell>
        </row>
        <row r="877">
          <cell r="R877" t="str">
            <v>F.1.3.3.4.19.02</v>
          </cell>
          <cell r="S877" t="str">
            <v xml:space="preserve">R.B. R.F. Multa Violencia Intrafamiliar </v>
          </cell>
        </row>
        <row r="878">
          <cell r="R878" t="str">
            <v>F.1.3.3.4.19.03</v>
          </cell>
          <cell r="S878" t="str">
            <v>R.B. R.F. Multas por maltrato animal</v>
          </cell>
        </row>
        <row r="879">
          <cell r="R879" t="str">
            <v>F.1.3.3.4.21.01</v>
          </cell>
          <cell r="S879" t="str">
            <v>R.B. R.F Venta servicios Salud-Zoonosis</v>
          </cell>
        </row>
        <row r="880">
          <cell r="R880" t="str">
            <v>F.1.3.3.4.21.02</v>
          </cell>
          <cell r="S880" t="str">
            <v xml:space="preserve">R.B. R.F. Cursos de Conducción Escuela de Enseñanzas </v>
          </cell>
        </row>
        <row r="881">
          <cell r="R881" t="str">
            <v>F.1.3.3.4.21.03</v>
          </cell>
          <cell r="S881" t="str">
            <v>R.B.R.F. Arrendamiento Escenarios Deportivos (Conv Municipio-Univalle)</v>
          </cell>
        </row>
        <row r="882">
          <cell r="R882" t="str">
            <v>F.1.3.3.4.21.04</v>
          </cell>
          <cell r="S882" t="str">
            <v>R.B. R.F. Venta de bienes y servicios-Concesión amoblamiento urbano-intervent.</v>
          </cell>
        </row>
        <row r="883">
          <cell r="R883" t="str">
            <v>F.1.3.3.4.21.05</v>
          </cell>
          <cell r="S883" t="str">
            <v>R.B. R.F. Venta de bienes y servicios-Valorización</v>
          </cell>
        </row>
        <row r="884">
          <cell r="R884" t="str">
            <v>F.1.3.3.4.21.06</v>
          </cell>
          <cell r="S884" t="str">
            <v>R.B. R.F. Venta de activos</v>
          </cell>
        </row>
        <row r="885">
          <cell r="R885" t="str">
            <v>F.1.3.3.4.22.01</v>
          </cell>
          <cell r="S885" t="str">
            <v>R.B. R.F. Coljuegos 25%</v>
          </cell>
        </row>
        <row r="886">
          <cell r="R886" t="str">
            <v>F.1.3.3.4.22.02</v>
          </cell>
          <cell r="S886" t="str">
            <v>R.B. R.F. Coljuegos 75%</v>
          </cell>
        </row>
        <row r="887">
          <cell r="R887" t="str">
            <v>F.1.3.3.5.01.03</v>
          </cell>
          <cell r="S887" t="str">
            <v>R.B. R.F. Participación del impuesto sobre vehículos automotores</v>
          </cell>
        </row>
        <row r="888">
          <cell r="R888" t="str">
            <v>F.1.3.3.5.01.05</v>
          </cell>
          <cell r="S888" t="str">
            <v>R.B. R.F. Participación de la Contribución Parafiscal Cultural</v>
          </cell>
        </row>
        <row r="889">
          <cell r="R889" t="str">
            <v>F.1.3.3.5.01.09</v>
          </cell>
          <cell r="S889" t="str">
            <v>R.B. R.F. Convenio 3511/19 Petronio Álvarez</v>
          </cell>
        </row>
        <row r="890">
          <cell r="R890" t="str">
            <v>F.1.3.3.5.03</v>
          </cell>
          <cell r="S890" t="str">
            <v>R.B.R.F. Aportes Nación - Alimentación Escolar MEN</v>
          </cell>
        </row>
        <row r="891">
          <cell r="R891" t="str">
            <v>F.1.3.3.5.04.01</v>
          </cell>
          <cell r="S891" t="str">
            <v>R.B. R.F. Fondo de Mitigación de Emergencias "FOME"</v>
          </cell>
        </row>
        <row r="892">
          <cell r="R892" t="str">
            <v>F.1.3.3.5.04.02</v>
          </cell>
          <cell r="S892" t="str">
            <v>R.B. R.F. Cuentas Maestras Sector Salud</v>
          </cell>
        </row>
        <row r="893">
          <cell r="R893" t="str">
            <v>F.1.3.3.5.04.05</v>
          </cell>
          <cell r="S893" t="str">
            <v xml:space="preserve">R.B. R.F. Participación al Cigarrillo </v>
          </cell>
        </row>
        <row r="894">
          <cell r="R894" t="str">
            <v>F.1.3.3.5.08.01</v>
          </cell>
          <cell r="S894" t="str">
            <v>R.B.R.F. Cuotas partes pensionales</v>
          </cell>
        </row>
        <row r="895">
          <cell r="R895" t="str">
            <v>F.1.3.3.6.03</v>
          </cell>
          <cell r="S895" t="str">
            <v>R.B. R.F. SGP-Educación-Calidad  por matrícula oficial</v>
          </cell>
        </row>
        <row r="896">
          <cell r="R896" t="str">
            <v>F.1.3.3.7.02</v>
          </cell>
          <cell r="S896" t="str">
            <v>R.B. R.F. SGP-Salud-Salud pública</v>
          </cell>
        </row>
        <row r="897">
          <cell r="R897" t="str">
            <v>F.1.3.3.8.03</v>
          </cell>
          <cell r="S897" t="str">
            <v>R.B. R.F. S.G.P. Propósito General-Otros Sectores</v>
          </cell>
        </row>
        <row r="898">
          <cell r="R898" t="str">
            <v>F.1.3.3.8.01</v>
          </cell>
          <cell r="S898" t="str">
            <v>R.B. R.F. S.G.P. Propósito General-Deporte</v>
          </cell>
        </row>
        <row r="899">
          <cell r="R899" t="str">
            <v>F.1.3.3.8.02</v>
          </cell>
          <cell r="S899" t="str">
            <v>R.B. R..F. S.G.P. Propósito General-Cultura</v>
          </cell>
        </row>
        <row r="900">
          <cell r="R900" t="str">
            <v>F.1.3.3.9.01.03</v>
          </cell>
          <cell r="S900" t="str">
            <v>R.B. R.F. SGP - Asignación Especial-Programas de alimentación escolar</v>
          </cell>
        </row>
        <row r="901">
          <cell r="R901" t="str">
            <v>F.1.3.3.9.03.01</v>
          </cell>
          <cell r="S901" t="str">
            <v>R.B. R.F. SGP-Asignación-Atención integral de la primera infancia-Deporte</v>
          </cell>
        </row>
        <row r="902">
          <cell r="R902" t="str">
            <v>F.1.3.3.9.03.02</v>
          </cell>
          <cell r="S902" t="str">
            <v>R.B. R.F. SGP-Asignación-Atención integral de la primera infancia-Educación</v>
          </cell>
        </row>
        <row r="903">
          <cell r="R903" t="str">
            <v>F.1.3.3.9.03.03</v>
          </cell>
          <cell r="S903" t="str">
            <v>R.B. R.F. SGP-Asignación-Atención integral de la primera infancia-Gobierno</v>
          </cell>
        </row>
        <row r="904">
          <cell r="R904" t="str">
            <v>F.1.3.3.10.00.01</v>
          </cell>
          <cell r="S904" t="str">
            <v>R.B. R.F. SGP - Agua potable y saneamiento básico</v>
          </cell>
        </row>
        <row r="905">
          <cell r="R905" t="str">
            <v>F.1.3.3.11.01.01</v>
          </cell>
          <cell r="S905" t="str">
            <v>R.B. R.F. Disposición de activos</v>
          </cell>
        </row>
        <row r="906">
          <cell r="R906" t="str">
            <v>F.1.3.3.11.01.02</v>
          </cell>
          <cell r="S906" t="str">
            <v>R.B. R.F. Disposición de activos-Fonpet</v>
          </cell>
        </row>
        <row r="907">
          <cell r="R907" t="str">
            <v>F.1.3.3.11.02.01</v>
          </cell>
          <cell r="S907" t="str">
            <v>R.B.R.F. Excedentes Financieros EMCALI</v>
          </cell>
        </row>
        <row r="908">
          <cell r="R908" t="str">
            <v>F.1.3.3.11.05</v>
          </cell>
          <cell r="S908" t="str">
            <v>R.B. R.F.  Recursos de crédito interno</v>
          </cell>
        </row>
        <row r="909">
          <cell r="R909" t="str">
            <v>F.1.3.3.11.06.02</v>
          </cell>
          <cell r="S909" t="str">
            <v xml:space="preserve">R.B. R.F. Donación empleados  para seguridad alimentaria-covid -19 </v>
          </cell>
        </row>
        <row r="910">
          <cell r="R910" t="str">
            <v>F.1.3.3.11.06.01</v>
          </cell>
          <cell r="S910" t="str">
            <v>R.B. R.F PSA-Pago Servicios Ambientales</v>
          </cell>
        </row>
        <row r="911">
          <cell r="R911" t="str">
            <v>F.1.3.3.11.07.01</v>
          </cell>
          <cell r="S911" t="str">
            <v>R.B. R.F. CUR 051/17 EMCALI S.S.F.</v>
          </cell>
        </row>
        <row r="912">
          <cell r="R912" t="str">
            <v>F.1.3.3.11.07.02</v>
          </cell>
          <cell r="S912" t="str">
            <v>R.B. R.F. CUR 016/18 EMCALI S.S.F.</v>
          </cell>
        </row>
        <row r="913">
          <cell r="R913" t="str">
            <v>F.1.3.3.11.07.03</v>
          </cell>
          <cell r="S913" t="str">
            <v xml:space="preserve">R.B. R.F. CUR 625/19 S.S.F, Recursos Emcali - Conpes 3858/16 </v>
          </cell>
        </row>
        <row r="914">
          <cell r="R914" t="str">
            <v>F.1.3.3.11.07.04</v>
          </cell>
          <cell r="S914" t="str">
            <v xml:space="preserve">R.B. R.F. CUR 626/19 S.S.F, Recursos Emcali - Conpes 3858/16 </v>
          </cell>
        </row>
        <row r="915">
          <cell r="R915" t="str">
            <v>F.1.3.3.11.07.05</v>
          </cell>
          <cell r="S915" t="str">
            <v xml:space="preserve">R.B. R.F. CUR 627/19 S.S.F, Recursos Emcali - Conpes 3858/16 </v>
          </cell>
        </row>
        <row r="916">
          <cell r="R916" t="str">
            <v>F.1.3.3.11.07.11</v>
          </cell>
          <cell r="S916" t="str">
            <v>R.B.R.F.Transferencia Fondo Especial de Vivienda</v>
          </cell>
        </row>
        <row r="917">
          <cell r="R917" t="str">
            <v>F.1.3.3.11.08.06</v>
          </cell>
          <cell r="S917" t="str">
            <v>R.B. R.F. Fund for cities of services</v>
          </cell>
        </row>
        <row r="918">
          <cell r="R918" t="str">
            <v>F.1.3.3.11.09.01</v>
          </cell>
          <cell r="S918" t="str">
            <v>R.B. R.F. Recuperación de cartera - préstamos -Fondo Solidario y de Oportunidades</v>
          </cell>
        </row>
        <row r="919">
          <cell r="R919" t="str">
            <v>F.1.3.3.11.09.03</v>
          </cell>
          <cell r="S919" t="str">
            <v>R.B.R.F. Fondo Solidario y de Oportunidades</v>
          </cell>
        </row>
        <row r="920">
          <cell r="R920" t="str">
            <v>F.1.3.3.11.10.01</v>
          </cell>
          <cell r="S920" t="str">
            <v>R.B. R.F Retiros Fonpet-Para el pago de obligaciones pensionales corrientes</v>
          </cell>
        </row>
        <row r="921">
          <cell r="R921" t="str">
            <v>F.1.3.3.11.10.02</v>
          </cell>
          <cell r="S921" t="str">
            <v>R.B. R.F. FONPET Educación excedentes</v>
          </cell>
        </row>
        <row r="922">
          <cell r="R922" t="str">
            <v>F.1.3.3.11.11.05</v>
          </cell>
          <cell r="S922" t="str">
            <v>R.B. R.F. Reintegros SGP Agua Potable</v>
          </cell>
        </row>
        <row r="923">
          <cell r="R923" t="str">
            <v>F.1.3.3.11.11.06</v>
          </cell>
          <cell r="S923" t="str">
            <v>R.B. R.F. SGP Restitución Agua Potable y Saneamiento Básico</v>
          </cell>
        </row>
        <row r="924">
          <cell r="R924" t="str">
            <v>F.1.3.3.11.08.07</v>
          </cell>
          <cell r="S924" t="str">
            <v>R.B. R.F. Resolución 1585/21 2da. Versión Premio Nacional de Biblioteca "Daniel Samper Ortega" 2021</v>
          </cell>
        </row>
        <row r="925">
          <cell r="R925" t="str">
            <v>F.1.3.3.11.11.14</v>
          </cell>
          <cell r="S925" t="str">
            <v>R.B.R.F. Reintegro Compra Predios y Otros</v>
          </cell>
        </row>
        <row r="926">
          <cell r="R926" t="str">
            <v>F.A.1.3.3.4.04</v>
          </cell>
          <cell r="S926" t="str">
            <v>R.B. R.F. Tasa retributiva</v>
          </cell>
        </row>
      </sheetData>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DETALLE POBLACIÓN PROYECTAD"/>
      <sheetName val="PPTO DETALLADO  AÑOXXX"/>
    </sheetNames>
    <definedNames>
      <definedName name="politica_publica" refersTo="='Listados'!$W$2:$W$21" sheetId="3"/>
    </definedNames>
    <sheetDataSet>
      <sheetData sheetId="0"/>
      <sheetData sheetId="1" refreshError="1"/>
      <sheetData sheetId="2" refreshError="1"/>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210"/>
  <sheetViews>
    <sheetView tabSelected="1" topLeftCell="T96" zoomScale="60" zoomScaleNormal="60" workbookViewId="0">
      <selection activeCell="Z247" sqref="Z247"/>
    </sheetView>
  </sheetViews>
  <sheetFormatPr baseColWidth="10" defaultRowHeight="14.25"/>
  <cols>
    <col min="1" max="1" width="33.375" customWidth="1"/>
    <col min="2" max="2" width="34.375" customWidth="1"/>
    <col min="3" max="3" width="34" customWidth="1"/>
    <col min="4" max="5" width="33.625" customWidth="1"/>
    <col min="6" max="7" width="33.375" customWidth="1"/>
    <col min="8" max="8" width="34" customWidth="1"/>
    <col min="9" max="9" width="34.375" customWidth="1"/>
    <col min="10" max="10" width="33" customWidth="1"/>
    <col min="11" max="11" width="35" customWidth="1"/>
    <col min="12" max="12" width="35.375" customWidth="1"/>
    <col min="13" max="13" width="35" customWidth="1"/>
    <col min="14" max="15" width="34.375" customWidth="1"/>
    <col min="16" max="16" width="42.375" customWidth="1"/>
    <col min="17" max="17" width="26" customWidth="1"/>
    <col min="18" max="18" width="32.875" customWidth="1"/>
    <col min="19" max="19" width="60.125" customWidth="1"/>
    <col min="20" max="21" width="27.375" customWidth="1"/>
    <col min="22" max="22" width="35.375" customWidth="1"/>
    <col min="23" max="23" width="20.375" customWidth="1"/>
    <col min="24" max="24" width="36.25" customWidth="1"/>
    <col min="25" max="25" width="31.25" customWidth="1"/>
    <col min="26" max="26" width="31.75" customWidth="1"/>
    <col min="27" max="27" width="30.25" customWidth="1"/>
    <col min="28" max="28" width="25.25" customWidth="1"/>
    <col min="29" max="29" width="20.875" customWidth="1"/>
    <col min="30" max="30" width="19.375" style="21" customWidth="1"/>
    <col min="31" max="31" width="22.25" customWidth="1"/>
    <col min="32" max="32" width="51.375" customWidth="1"/>
    <col min="33" max="33" width="20.125" customWidth="1"/>
    <col min="34" max="34" width="33.375" customWidth="1"/>
    <col min="35" max="35" width="25" customWidth="1"/>
    <col min="36" max="36" width="21.375" customWidth="1"/>
    <col min="37" max="37" width="21.125" bestFit="1" customWidth="1"/>
    <col min="38" max="38" width="17.75" bestFit="1" customWidth="1"/>
    <col min="40" max="40" width="17.25" bestFit="1" customWidth="1"/>
  </cols>
  <sheetData>
    <row r="1" spans="1:37">
      <c r="A1" s="38"/>
      <c r="B1" s="38"/>
      <c r="C1" s="38"/>
      <c r="D1" s="38"/>
      <c r="E1" s="38"/>
      <c r="F1" s="38"/>
      <c r="G1" s="38"/>
      <c r="H1" s="1"/>
      <c r="I1" s="1"/>
      <c r="J1" s="1"/>
      <c r="K1" s="1"/>
      <c r="L1" s="1"/>
      <c r="M1" s="1"/>
      <c r="N1" s="1"/>
      <c r="O1" s="1"/>
      <c r="P1" s="1"/>
      <c r="Q1" s="1"/>
      <c r="R1" s="1"/>
      <c r="S1" s="1"/>
      <c r="T1" s="1"/>
      <c r="U1" s="1"/>
      <c r="V1" s="1"/>
      <c r="W1" s="1"/>
      <c r="X1" s="1"/>
      <c r="Y1" s="1"/>
      <c r="Z1" s="1"/>
      <c r="AA1" s="1"/>
      <c r="AB1" s="1"/>
      <c r="AC1" s="1"/>
      <c r="AD1" s="2"/>
      <c r="AE1" s="1"/>
      <c r="AF1" s="1"/>
      <c r="AG1" s="1"/>
      <c r="AH1" s="1"/>
      <c r="AI1" s="1"/>
      <c r="AJ1" s="1"/>
    </row>
    <row r="2" spans="1:37">
      <c r="A2" s="38"/>
      <c r="B2" s="38"/>
      <c r="C2" s="38"/>
      <c r="D2" s="38"/>
      <c r="E2" s="38"/>
      <c r="F2" s="38"/>
      <c r="G2" s="38"/>
      <c r="H2" s="1"/>
      <c r="I2" s="1"/>
      <c r="J2" s="1"/>
      <c r="K2" s="1"/>
      <c r="L2" s="1"/>
      <c r="M2" s="1"/>
      <c r="N2" s="1"/>
      <c r="O2" s="1"/>
      <c r="P2" s="1"/>
      <c r="Q2" s="1"/>
      <c r="R2" s="1"/>
      <c r="S2" s="1"/>
      <c r="T2" s="1"/>
      <c r="U2" s="1"/>
      <c r="V2" s="1"/>
      <c r="W2" s="1"/>
      <c r="X2" s="1"/>
      <c r="Y2" s="1"/>
      <c r="Z2" s="1"/>
      <c r="AA2" s="1"/>
      <c r="AB2" s="1"/>
      <c r="AC2" s="1"/>
      <c r="AD2" s="2"/>
      <c r="AE2" s="1"/>
      <c r="AF2" s="1"/>
      <c r="AG2" s="1"/>
      <c r="AH2" s="1"/>
      <c r="AI2" s="1"/>
      <c r="AJ2" s="1"/>
    </row>
    <row r="3" spans="1:37">
      <c r="A3" s="38"/>
      <c r="B3" s="38"/>
      <c r="C3" s="38"/>
      <c r="D3" s="38"/>
      <c r="E3" s="38"/>
      <c r="F3" s="38"/>
      <c r="G3" s="38"/>
      <c r="H3" s="1"/>
      <c r="I3" s="1"/>
      <c r="J3" s="1"/>
      <c r="K3" s="1"/>
      <c r="L3" s="1"/>
      <c r="M3" s="1"/>
      <c r="N3" s="1"/>
      <c r="O3" s="1"/>
      <c r="P3" s="1"/>
      <c r="Q3" s="1"/>
      <c r="R3" s="1"/>
      <c r="S3" s="1"/>
      <c r="T3" s="1"/>
      <c r="U3" s="1"/>
      <c r="V3" s="1"/>
      <c r="W3" s="1"/>
      <c r="X3" s="1"/>
      <c r="Y3" s="1"/>
      <c r="Z3" s="1"/>
      <c r="AA3" s="1"/>
      <c r="AB3" s="1"/>
      <c r="AC3" s="1"/>
      <c r="AD3" s="2"/>
      <c r="AE3" s="1"/>
      <c r="AF3" s="1"/>
      <c r="AG3" s="1"/>
      <c r="AH3" s="1"/>
      <c r="AI3" s="1"/>
      <c r="AJ3" s="1"/>
    </row>
    <row r="4" spans="1:37">
      <c r="A4" s="38"/>
      <c r="B4" s="38"/>
      <c r="C4" s="38"/>
      <c r="D4" s="38"/>
      <c r="E4" s="38"/>
      <c r="F4" s="38"/>
      <c r="G4" s="38"/>
      <c r="H4" s="1"/>
      <c r="I4" s="1"/>
      <c r="J4" s="1"/>
      <c r="K4" s="1"/>
      <c r="L4" s="1"/>
      <c r="M4" s="1"/>
      <c r="N4" s="1"/>
      <c r="O4" s="1"/>
      <c r="P4" s="1"/>
      <c r="Q4" s="1"/>
      <c r="R4" s="1"/>
      <c r="S4" s="1"/>
      <c r="T4" s="1"/>
      <c r="U4" s="1"/>
      <c r="V4" s="1"/>
      <c r="W4" s="1"/>
      <c r="X4" s="1"/>
      <c r="Y4" s="1"/>
      <c r="Z4" s="1"/>
      <c r="AA4" s="1"/>
      <c r="AB4" s="1"/>
      <c r="AC4" s="1"/>
      <c r="AD4" s="2"/>
      <c r="AE4" s="1"/>
      <c r="AF4" s="1"/>
      <c r="AG4" s="1"/>
      <c r="AH4" s="1"/>
      <c r="AI4" s="1"/>
      <c r="AJ4" s="1"/>
    </row>
    <row r="5" spans="1:37">
      <c r="A5" s="39"/>
      <c r="B5" s="39"/>
      <c r="C5" s="39"/>
      <c r="D5" s="39"/>
      <c r="E5" s="39"/>
      <c r="F5" s="38"/>
      <c r="G5" s="38"/>
      <c r="H5" s="3"/>
      <c r="I5" s="1"/>
      <c r="J5" s="1"/>
      <c r="K5" s="1"/>
      <c r="L5" s="1"/>
      <c r="M5" s="1"/>
      <c r="N5" s="1"/>
      <c r="O5" s="1"/>
      <c r="P5" s="1"/>
      <c r="Q5" s="1"/>
      <c r="R5" s="1"/>
      <c r="S5" s="1"/>
      <c r="T5" s="1"/>
      <c r="U5" s="1"/>
      <c r="V5" s="1"/>
      <c r="W5" s="1"/>
      <c r="X5" s="1"/>
      <c r="Y5" s="1"/>
      <c r="Z5" s="1"/>
      <c r="AA5" s="1"/>
      <c r="AB5" s="1"/>
      <c r="AC5" s="1"/>
      <c r="AD5" s="2"/>
      <c r="AE5" s="1"/>
      <c r="AF5" s="1"/>
      <c r="AG5" s="1"/>
      <c r="AH5" s="1"/>
      <c r="AI5" s="1"/>
      <c r="AJ5" s="1"/>
    </row>
    <row r="6" spans="1:37">
      <c r="A6" s="38"/>
      <c r="B6" s="38"/>
      <c r="C6" s="38"/>
      <c r="D6" s="38"/>
      <c r="E6" s="38"/>
      <c r="F6" s="38"/>
      <c r="G6" s="38"/>
      <c r="H6" s="1"/>
      <c r="I6" s="1"/>
      <c r="J6" s="1"/>
      <c r="K6" s="1"/>
      <c r="L6" s="1"/>
      <c r="M6" s="1"/>
      <c r="N6" s="1"/>
      <c r="O6" s="1"/>
      <c r="P6" s="1"/>
      <c r="Q6" s="1"/>
      <c r="R6" s="1"/>
      <c r="S6" s="1"/>
      <c r="T6" s="1"/>
      <c r="U6" s="1"/>
      <c r="V6" s="1"/>
      <c r="W6" s="1"/>
      <c r="X6" s="1"/>
      <c r="Y6" s="1"/>
      <c r="Z6" s="1"/>
      <c r="AA6" s="1"/>
      <c r="AB6" s="1"/>
      <c r="AC6" s="1"/>
      <c r="AD6" s="2"/>
      <c r="AE6" s="1"/>
      <c r="AF6" s="1"/>
      <c r="AG6" s="1"/>
      <c r="AH6" s="1"/>
      <c r="AI6" s="1"/>
      <c r="AJ6" s="1"/>
    </row>
    <row r="7" spans="1:37">
      <c r="A7" s="38"/>
      <c r="B7" s="38"/>
      <c r="C7" s="38"/>
      <c r="D7" s="38"/>
      <c r="E7" s="38"/>
      <c r="F7" s="38"/>
      <c r="G7" s="38"/>
      <c r="H7" s="1"/>
      <c r="I7" s="1"/>
      <c r="J7" s="1"/>
      <c r="K7" s="1"/>
      <c r="L7" s="1"/>
      <c r="M7" s="1"/>
      <c r="N7" s="1"/>
      <c r="O7" s="1"/>
      <c r="P7" s="1"/>
      <c r="Q7" s="1"/>
      <c r="R7" s="1"/>
      <c r="S7" s="1"/>
      <c r="T7" s="1"/>
      <c r="U7" s="1"/>
      <c r="V7" s="1"/>
      <c r="W7" s="1"/>
      <c r="X7" s="1"/>
      <c r="Y7" s="1"/>
      <c r="Z7" s="1"/>
      <c r="AA7" s="1"/>
      <c r="AB7" s="1"/>
      <c r="AC7" s="1"/>
      <c r="AD7" s="2"/>
      <c r="AE7" s="1"/>
      <c r="AF7" s="1"/>
      <c r="AG7" s="1"/>
      <c r="AH7" s="1"/>
      <c r="AI7" s="1"/>
      <c r="AJ7" s="1"/>
    </row>
    <row r="8" spans="1:37">
      <c r="A8" s="38"/>
      <c r="B8" s="38"/>
      <c r="C8" s="38"/>
      <c r="D8" s="38"/>
      <c r="E8" s="38"/>
      <c r="F8" s="38"/>
      <c r="G8" s="38"/>
      <c r="H8" s="1"/>
      <c r="I8" s="1"/>
      <c r="J8" s="1"/>
      <c r="K8" s="1"/>
      <c r="L8" s="1"/>
      <c r="M8" s="1"/>
      <c r="N8" s="1"/>
      <c r="O8" s="1"/>
      <c r="P8" s="1"/>
      <c r="Q8" s="1"/>
      <c r="R8" s="1"/>
      <c r="S8" s="1"/>
      <c r="T8" s="1"/>
      <c r="U8" s="1"/>
      <c r="V8" s="1"/>
      <c r="W8" s="1"/>
      <c r="X8" s="1"/>
      <c r="Y8" s="1"/>
      <c r="Z8" s="1"/>
      <c r="AA8" s="1"/>
      <c r="AB8" s="1"/>
      <c r="AC8" s="1"/>
      <c r="AD8" s="2"/>
      <c r="AE8" s="1"/>
      <c r="AF8" s="1"/>
      <c r="AG8" s="1"/>
      <c r="AH8" s="1"/>
      <c r="AI8" s="1"/>
      <c r="AJ8" s="1"/>
    </row>
    <row r="9" spans="1:37" ht="18.75">
      <c r="A9" s="84" t="s">
        <v>0</v>
      </c>
      <c r="B9" s="86" t="s">
        <v>1</v>
      </c>
      <c r="C9" s="87"/>
      <c r="D9" s="90" t="s">
        <v>2</v>
      </c>
      <c r="E9" s="87"/>
      <c r="F9" s="91" t="s">
        <v>3</v>
      </c>
      <c r="G9" s="92"/>
      <c r="H9" s="93"/>
      <c r="I9" s="102" t="s">
        <v>4</v>
      </c>
      <c r="J9" s="101"/>
      <c r="K9" s="99" t="s">
        <v>181</v>
      </c>
      <c r="L9" s="100"/>
      <c r="M9" s="101"/>
      <c r="N9" s="102" t="s">
        <v>5</v>
      </c>
      <c r="O9" s="101"/>
      <c r="P9" s="112">
        <v>2026</v>
      </c>
      <c r="Q9" s="101"/>
      <c r="R9" s="113" t="s">
        <v>6</v>
      </c>
      <c r="S9" s="100"/>
      <c r="T9" s="100"/>
      <c r="U9" s="100"/>
      <c r="V9" s="100"/>
      <c r="W9" s="100"/>
      <c r="X9" s="100"/>
      <c r="Y9" s="100"/>
      <c r="Z9" s="100"/>
      <c r="AA9" s="100"/>
      <c r="AB9" s="100"/>
      <c r="AC9" s="100"/>
      <c r="AD9" s="100"/>
      <c r="AE9" s="101"/>
      <c r="AF9" s="96" t="s">
        <v>7</v>
      </c>
      <c r="AG9" s="104">
        <v>6202001</v>
      </c>
      <c r="AH9" s="100"/>
      <c r="AI9" s="100"/>
      <c r="AJ9" s="101"/>
    </row>
    <row r="10" spans="1:37" ht="18.75">
      <c r="A10" s="85"/>
      <c r="B10" s="88"/>
      <c r="C10" s="89"/>
      <c r="D10" s="88"/>
      <c r="E10" s="89"/>
      <c r="F10" s="88"/>
      <c r="G10" s="94"/>
      <c r="H10" s="89"/>
      <c r="I10" s="102" t="s">
        <v>8</v>
      </c>
      <c r="J10" s="101"/>
      <c r="K10" s="99" t="s">
        <v>181</v>
      </c>
      <c r="L10" s="100"/>
      <c r="M10" s="101"/>
      <c r="N10" s="102" t="s">
        <v>9</v>
      </c>
      <c r="O10" s="101"/>
      <c r="P10" s="105">
        <v>2297230</v>
      </c>
      <c r="Q10" s="101"/>
      <c r="R10" s="106"/>
      <c r="S10" s="100"/>
      <c r="T10" s="100"/>
      <c r="U10" s="100"/>
      <c r="V10" s="100"/>
      <c r="W10" s="100"/>
      <c r="X10" s="100"/>
      <c r="Y10" s="100"/>
      <c r="Z10" s="100"/>
      <c r="AA10" s="100"/>
      <c r="AB10" s="100"/>
      <c r="AC10" s="100"/>
      <c r="AD10" s="100"/>
      <c r="AE10" s="101"/>
      <c r="AF10" s="85"/>
      <c r="AG10" s="107" t="str">
        <f>IF(AG9=""," ",VLOOKUP(AG9,[1]Listados!$F:$G,2,0))</f>
        <v>Protección ambiental y mitigación del  cambio climático</v>
      </c>
      <c r="AH10" s="100"/>
      <c r="AI10" s="100"/>
      <c r="AJ10" s="101"/>
    </row>
    <row r="11" spans="1:37" ht="18.75">
      <c r="A11" s="96" t="s">
        <v>10</v>
      </c>
      <c r="B11" s="97" t="s">
        <v>11</v>
      </c>
      <c r="C11" s="98"/>
      <c r="D11" s="98"/>
      <c r="E11" s="98"/>
      <c r="F11" s="98"/>
      <c r="G11" s="98"/>
      <c r="H11" s="93"/>
      <c r="I11" s="114" t="s">
        <v>12</v>
      </c>
      <c r="J11" s="93"/>
      <c r="K11" s="115">
        <v>4145</v>
      </c>
      <c r="L11" s="116" t="str">
        <f>IF(K11=""," ",VLOOKUP(K11,[1]Listados!$C:$D,2,0))</f>
        <v>Secretaría de Salud Pública</v>
      </c>
      <c r="M11" s="98"/>
      <c r="N11" s="98"/>
      <c r="O11" s="98"/>
      <c r="P11" s="98"/>
      <c r="Q11" s="93"/>
      <c r="R11" s="102" t="s">
        <v>13</v>
      </c>
      <c r="S11" s="100"/>
      <c r="T11" s="100"/>
      <c r="U11" s="100"/>
      <c r="V11" s="100"/>
      <c r="W11" s="100"/>
      <c r="X11" s="100"/>
      <c r="Y11" s="100"/>
      <c r="Z11" s="100"/>
      <c r="AA11" s="100"/>
      <c r="AB11" s="100"/>
      <c r="AC11" s="100"/>
      <c r="AD11" s="100"/>
      <c r="AE11" s="101"/>
      <c r="AF11" s="102" t="s">
        <v>14</v>
      </c>
      <c r="AG11" s="100"/>
      <c r="AH11" s="100"/>
      <c r="AI11" s="100"/>
      <c r="AJ11" s="101"/>
    </row>
    <row r="12" spans="1:37" ht="18.75">
      <c r="A12" s="85"/>
      <c r="B12" s="88"/>
      <c r="C12" s="94"/>
      <c r="D12" s="94"/>
      <c r="E12" s="94"/>
      <c r="F12" s="94"/>
      <c r="G12" s="94"/>
      <c r="H12" s="89"/>
      <c r="I12" s="88"/>
      <c r="J12" s="89"/>
      <c r="K12" s="85"/>
      <c r="L12" s="88"/>
      <c r="M12" s="94"/>
      <c r="N12" s="94"/>
      <c r="O12" s="94"/>
      <c r="P12" s="94"/>
      <c r="Q12" s="89"/>
      <c r="R12" s="108" t="str">
        <f>IF(R10=""," ",VLOOKUP(R10,[1]Listados!$L:$M,2,0))</f>
        <v xml:space="preserve"> </v>
      </c>
      <c r="S12" s="100"/>
      <c r="T12" s="100"/>
      <c r="U12" s="100"/>
      <c r="V12" s="100"/>
      <c r="W12" s="100"/>
      <c r="X12" s="100"/>
      <c r="Y12" s="100"/>
      <c r="Z12" s="100"/>
      <c r="AA12" s="100"/>
      <c r="AB12" s="100"/>
      <c r="AC12" s="100"/>
      <c r="AD12" s="100"/>
      <c r="AE12" s="101"/>
      <c r="AF12" s="107" t="str">
        <f t="array" ref="AF12">IF(AND(COUNTIF(O15:O214, "&lt;&gt;")&gt;0, SUMPRODUCT((ISNUMBER(VALUE(IFERROR(O15:O214, ""))))*(LEN(O15:O214)=11)*(LEFT(O15:O214, 7)=$AG$9&amp;""))=COUNTA(O15:O214)), "CORRECTO", "REVISAR META PDD")</f>
        <v>CORRECTO</v>
      </c>
      <c r="AG12" s="100"/>
      <c r="AH12" s="100"/>
      <c r="AI12" s="100"/>
      <c r="AJ12" s="101"/>
    </row>
    <row r="13" spans="1:37" ht="19.5" thickBot="1">
      <c r="A13" s="103"/>
      <c r="B13" s="100"/>
      <c r="C13" s="100"/>
      <c r="D13" s="100"/>
      <c r="E13" s="100"/>
      <c r="F13" s="100"/>
      <c r="G13" s="100"/>
      <c r="H13" s="100"/>
      <c r="I13" s="100"/>
      <c r="J13" s="100"/>
      <c r="K13" s="100"/>
      <c r="L13" s="100"/>
      <c r="M13" s="100"/>
      <c r="N13" s="100"/>
      <c r="O13" s="100"/>
      <c r="P13" s="100"/>
      <c r="Q13" s="98"/>
      <c r="R13" s="98"/>
      <c r="S13" s="98"/>
      <c r="T13" s="98"/>
      <c r="U13" s="98"/>
      <c r="V13" s="98"/>
      <c r="W13" s="98"/>
      <c r="X13" s="98"/>
      <c r="Y13" s="98"/>
      <c r="Z13" s="98"/>
      <c r="AA13" s="98"/>
      <c r="AB13" s="98"/>
      <c r="AC13" s="98"/>
      <c r="AD13" s="98"/>
      <c r="AE13" s="98"/>
      <c r="AF13" s="98"/>
      <c r="AG13" s="98"/>
      <c r="AH13" s="98"/>
      <c r="AI13" s="98"/>
      <c r="AJ13" s="93"/>
    </row>
    <row r="14" spans="1:37" ht="61.5" thickBot="1">
      <c r="A14" s="4" t="s">
        <v>15</v>
      </c>
      <c r="B14" s="4" t="s">
        <v>16</v>
      </c>
      <c r="C14" s="4" t="s">
        <v>17</v>
      </c>
      <c r="D14" s="4" t="s">
        <v>18</v>
      </c>
      <c r="E14" s="4" t="s">
        <v>19</v>
      </c>
      <c r="F14" s="4" t="s">
        <v>20</v>
      </c>
      <c r="G14" s="4" t="s">
        <v>21</v>
      </c>
      <c r="H14" s="4" t="s">
        <v>22</v>
      </c>
      <c r="I14" s="4" t="s">
        <v>23</v>
      </c>
      <c r="J14" s="4" t="s">
        <v>24</v>
      </c>
      <c r="K14" s="4" t="s">
        <v>25</v>
      </c>
      <c r="L14" s="4" t="s">
        <v>17</v>
      </c>
      <c r="M14" s="4" t="s">
        <v>18</v>
      </c>
      <c r="N14" s="4" t="s">
        <v>26</v>
      </c>
      <c r="O14" s="4" t="s">
        <v>27</v>
      </c>
      <c r="P14" s="5" t="s">
        <v>28</v>
      </c>
      <c r="Q14" s="6" t="s">
        <v>29</v>
      </c>
      <c r="R14" s="6" t="s">
        <v>30</v>
      </c>
      <c r="S14" s="6" t="s">
        <v>31</v>
      </c>
      <c r="T14" s="48" t="s">
        <v>185</v>
      </c>
      <c r="U14" s="48" t="s">
        <v>186</v>
      </c>
      <c r="V14" s="70" t="s">
        <v>556</v>
      </c>
      <c r="W14" s="49" t="s">
        <v>187</v>
      </c>
      <c r="X14" s="50" t="s">
        <v>188</v>
      </c>
      <c r="Y14" s="51" t="s">
        <v>189</v>
      </c>
      <c r="Z14" s="52" t="s">
        <v>190</v>
      </c>
      <c r="AA14" s="65" t="s">
        <v>191</v>
      </c>
      <c r="AB14" s="66" t="s">
        <v>555</v>
      </c>
      <c r="AC14" s="6" t="s">
        <v>32</v>
      </c>
      <c r="AD14" s="7" t="s">
        <v>33</v>
      </c>
      <c r="AE14" s="6" t="s">
        <v>34</v>
      </c>
      <c r="AF14" s="6" t="s">
        <v>35</v>
      </c>
      <c r="AG14" s="8" t="s">
        <v>36</v>
      </c>
      <c r="AH14" s="8" t="s">
        <v>37</v>
      </c>
      <c r="AI14" s="6" t="s">
        <v>38</v>
      </c>
      <c r="AJ14" s="9" t="s">
        <v>39</v>
      </c>
    </row>
    <row r="15" spans="1:37" ht="39.950000000000003" customHeight="1">
      <c r="A15" s="79" t="s">
        <v>40</v>
      </c>
      <c r="B15" s="79" t="s">
        <v>41</v>
      </c>
      <c r="C15" s="79" t="s">
        <v>42</v>
      </c>
      <c r="D15" s="79">
        <v>63</v>
      </c>
      <c r="E15" s="79">
        <v>1</v>
      </c>
      <c r="F15" s="80" t="s">
        <v>43</v>
      </c>
      <c r="G15" s="80" t="s">
        <v>44</v>
      </c>
      <c r="H15" s="79" t="s">
        <v>45</v>
      </c>
      <c r="I15" s="78" t="str">
        <f>IF(G15=""," ",VLOOKUP(G15,[1]Listados!$AA:$AE,2,0))</f>
        <v>Servicio de gestión del riesgo para abordar situaciones situaciones endemo-epidémicas</v>
      </c>
      <c r="J15" s="78" t="str">
        <f>IF(G15=""," ",VLOOKUP(G15,[1]Listados!$AA:$AE,3,0))</f>
        <v>190504300</v>
      </c>
      <c r="K15" s="78" t="str">
        <f>IF(G15=""," ",VLOOKUP(G15,[1]Listados!$AA:$AE,4,0))</f>
        <v>Campañas de gestión del riesgo para abordar situaciones situaciones endemo-epidémicas implementadas</v>
      </c>
      <c r="L15" s="78" t="str">
        <f>IF(G15=""," ",VLOOKUP(G15,[1]Listados!$AA:$AE,5,0))</f>
        <v>Número</v>
      </c>
      <c r="M15" s="79">
        <v>63</v>
      </c>
      <c r="N15" s="95">
        <v>1</v>
      </c>
      <c r="O15" s="80">
        <v>62020010018</v>
      </c>
      <c r="P15" s="73" t="str">
        <f>IF(O15=""," ",VLOOKUP(O15,[1]Listados!$I:$J,2,0))</f>
        <v>Programa de gestión de enfermedades transmitidas por vectores y zoonosis para la gestión integral del riesgo implementado</v>
      </c>
      <c r="Q15" s="81" t="s">
        <v>46</v>
      </c>
      <c r="R15" s="40" t="s">
        <v>106</v>
      </c>
      <c r="S15" s="41" t="s">
        <v>47</v>
      </c>
      <c r="T15" s="57">
        <v>229107840</v>
      </c>
      <c r="U15" s="41" t="s">
        <v>200</v>
      </c>
      <c r="V15" s="56" t="s">
        <v>526</v>
      </c>
      <c r="W15" s="56" t="s">
        <v>527</v>
      </c>
      <c r="X15" s="57">
        <v>14204000</v>
      </c>
      <c r="Y15" s="55">
        <f>T15-X15-X16-X17-X18-X19-X20-X21-X22-X23</f>
        <v>94483840</v>
      </c>
      <c r="Z15" s="57">
        <v>10653000</v>
      </c>
      <c r="AA15" s="57">
        <f t="shared" ref="AA15:AA23" si="0">X15-Z15</f>
        <v>3551000</v>
      </c>
      <c r="AB15" s="57"/>
      <c r="AC15" s="42" t="s">
        <v>48</v>
      </c>
      <c r="AD15" s="10">
        <v>0.05</v>
      </c>
      <c r="AE15" s="14" t="s">
        <v>49</v>
      </c>
      <c r="AF15" s="11" t="str">
        <f>IF(AE15=""," ",VLOOKUP(AE15,[1]Listados!$O:$P,2,0))</f>
        <v>Servicios para la comunidad, sociales y personales</v>
      </c>
      <c r="AG15" s="12" t="s">
        <v>50</v>
      </c>
      <c r="AH15" s="11" t="str">
        <f>IF(AG15=""," ",VLOOKUP(AG15,[1]Listados!$R:$S,2,0))</f>
        <v>SGP-Salud-Salud pública 11/12</v>
      </c>
      <c r="AI15" s="37">
        <v>229107840</v>
      </c>
      <c r="AJ15" s="13"/>
      <c r="AK15" s="21"/>
    </row>
    <row r="16" spans="1:37" ht="39.950000000000003" customHeight="1">
      <c r="A16" s="79"/>
      <c r="B16" s="79"/>
      <c r="C16" s="79"/>
      <c r="D16" s="79"/>
      <c r="E16" s="79"/>
      <c r="F16" s="80"/>
      <c r="G16" s="80"/>
      <c r="H16" s="79"/>
      <c r="I16" s="78"/>
      <c r="J16" s="78"/>
      <c r="K16" s="78"/>
      <c r="L16" s="78"/>
      <c r="M16" s="79"/>
      <c r="N16" s="95"/>
      <c r="O16" s="80"/>
      <c r="P16" s="73"/>
      <c r="Q16" s="82"/>
      <c r="R16" s="40"/>
      <c r="S16" s="41"/>
      <c r="T16" s="57"/>
      <c r="U16" s="41" t="s">
        <v>194</v>
      </c>
      <c r="V16" s="56" t="s">
        <v>528</v>
      </c>
      <c r="W16" s="56" t="s">
        <v>529</v>
      </c>
      <c r="X16" s="57">
        <v>19220000</v>
      </c>
      <c r="Y16" s="55"/>
      <c r="Z16" s="57">
        <v>14415000</v>
      </c>
      <c r="AA16" s="57">
        <f t="shared" si="0"/>
        <v>4805000</v>
      </c>
      <c r="AB16" s="57"/>
      <c r="AC16" s="42"/>
      <c r="AD16" s="10"/>
      <c r="AE16" s="14"/>
      <c r="AF16" s="11"/>
      <c r="AG16" s="12"/>
      <c r="AH16" s="11"/>
      <c r="AI16" s="37"/>
      <c r="AJ16" s="13"/>
      <c r="AK16" s="21"/>
    </row>
    <row r="17" spans="1:37" ht="39.950000000000003" customHeight="1">
      <c r="A17" s="79"/>
      <c r="B17" s="79"/>
      <c r="C17" s="79"/>
      <c r="D17" s="79"/>
      <c r="E17" s="79"/>
      <c r="F17" s="80"/>
      <c r="G17" s="80"/>
      <c r="H17" s="79"/>
      <c r="I17" s="78"/>
      <c r="J17" s="78"/>
      <c r="K17" s="78"/>
      <c r="L17" s="78"/>
      <c r="M17" s="79"/>
      <c r="N17" s="95"/>
      <c r="O17" s="80"/>
      <c r="P17" s="73"/>
      <c r="Q17" s="82"/>
      <c r="R17" s="40"/>
      <c r="S17" s="41"/>
      <c r="T17" s="57"/>
      <c r="U17" s="41" t="s">
        <v>428</v>
      </c>
      <c r="V17" s="56" t="s">
        <v>530</v>
      </c>
      <c r="W17" s="56" t="s">
        <v>531</v>
      </c>
      <c r="X17" s="57">
        <v>11168000</v>
      </c>
      <c r="Y17" s="55"/>
      <c r="Z17" s="57">
        <v>8376000</v>
      </c>
      <c r="AA17" s="57">
        <f t="shared" si="0"/>
        <v>2792000</v>
      </c>
      <c r="AB17" s="57"/>
      <c r="AC17" s="42"/>
      <c r="AD17" s="10"/>
      <c r="AE17" s="14"/>
      <c r="AF17" s="11"/>
      <c r="AG17" s="12"/>
      <c r="AH17" s="11"/>
      <c r="AI17" s="37"/>
      <c r="AJ17" s="13"/>
      <c r="AK17" s="21"/>
    </row>
    <row r="18" spans="1:37" ht="39.950000000000003" customHeight="1">
      <c r="A18" s="79"/>
      <c r="B18" s="79"/>
      <c r="C18" s="79"/>
      <c r="D18" s="79"/>
      <c r="E18" s="79"/>
      <c r="F18" s="80"/>
      <c r="G18" s="80"/>
      <c r="H18" s="79"/>
      <c r="I18" s="78"/>
      <c r="J18" s="78"/>
      <c r="K18" s="78"/>
      <c r="L18" s="78"/>
      <c r="M18" s="79"/>
      <c r="N18" s="95"/>
      <c r="O18" s="80"/>
      <c r="P18" s="73"/>
      <c r="Q18" s="82"/>
      <c r="R18" s="40"/>
      <c r="S18" s="41"/>
      <c r="T18" s="57"/>
      <c r="U18" s="41" t="s">
        <v>194</v>
      </c>
      <c r="V18" s="56" t="s">
        <v>532</v>
      </c>
      <c r="W18" s="56" t="s">
        <v>533</v>
      </c>
      <c r="X18" s="57">
        <v>22652000</v>
      </c>
      <c r="Y18" s="55"/>
      <c r="Z18" s="57">
        <v>11326000</v>
      </c>
      <c r="AA18" s="57">
        <f t="shared" si="0"/>
        <v>11326000</v>
      </c>
      <c r="AB18" s="57"/>
      <c r="AC18" s="42"/>
      <c r="AD18" s="10"/>
      <c r="AE18" s="14"/>
      <c r="AF18" s="11"/>
      <c r="AG18" s="12"/>
      <c r="AH18" s="11"/>
      <c r="AI18" s="37"/>
      <c r="AJ18" s="13"/>
      <c r="AK18" s="21"/>
    </row>
    <row r="19" spans="1:37" ht="39.950000000000003" customHeight="1">
      <c r="A19" s="79"/>
      <c r="B19" s="79"/>
      <c r="C19" s="79"/>
      <c r="D19" s="79"/>
      <c r="E19" s="79"/>
      <c r="F19" s="80"/>
      <c r="G19" s="80"/>
      <c r="H19" s="79"/>
      <c r="I19" s="78"/>
      <c r="J19" s="78"/>
      <c r="K19" s="78"/>
      <c r="L19" s="78"/>
      <c r="M19" s="79"/>
      <c r="N19" s="95"/>
      <c r="O19" s="80"/>
      <c r="P19" s="73"/>
      <c r="Q19" s="82"/>
      <c r="R19" s="40"/>
      <c r="S19" s="41"/>
      <c r="T19" s="57"/>
      <c r="U19" s="41" t="s">
        <v>194</v>
      </c>
      <c r="V19" s="56" t="s">
        <v>534</v>
      </c>
      <c r="W19" s="56" t="s">
        <v>535</v>
      </c>
      <c r="X19" s="57">
        <v>19220000</v>
      </c>
      <c r="Y19" s="55"/>
      <c r="Z19" s="57">
        <v>14415000</v>
      </c>
      <c r="AA19" s="57">
        <f t="shared" si="0"/>
        <v>4805000</v>
      </c>
      <c r="AB19" s="57"/>
      <c r="AC19" s="42"/>
      <c r="AD19" s="10"/>
      <c r="AE19" s="14"/>
      <c r="AF19" s="11"/>
      <c r="AG19" s="12"/>
      <c r="AH19" s="11"/>
      <c r="AI19" s="37"/>
      <c r="AJ19" s="13"/>
      <c r="AK19" s="21"/>
    </row>
    <row r="20" spans="1:37" ht="39.950000000000003" customHeight="1">
      <c r="A20" s="79"/>
      <c r="B20" s="79"/>
      <c r="C20" s="79"/>
      <c r="D20" s="79"/>
      <c r="E20" s="79"/>
      <c r="F20" s="80"/>
      <c r="G20" s="80"/>
      <c r="H20" s="79"/>
      <c r="I20" s="78"/>
      <c r="J20" s="78"/>
      <c r="K20" s="78"/>
      <c r="L20" s="78"/>
      <c r="M20" s="79"/>
      <c r="N20" s="95"/>
      <c r="O20" s="80"/>
      <c r="P20" s="73"/>
      <c r="Q20" s="82"/>
      <c r="R20" s="40"/>
      <c r="S20" s="41"/>
      <c r="T20" s="57"/>
      <c r="U20" s="41" t="s">
        <v>200</v>
      </c>
      <c r="V20" s="56" t="s">
        <v>536</v>
      </c>
      <c r="W20" s="56" t="s">
        <v>537</v>
      </c>
      <c r="X20" s="57">
        <v>14204000</v>
      </c>
      <c r="Y20" s="55"/>
      <c r="Z20" s="57">
        <v>10653000</v>
      </c>
      <c r="AA20" s="57">
        <f t="shared" si="0"/>
        <v>3551000</v>
      </c>
      <c r="AB20" s="57"/>
      <c r="AC20" s="42"/>
      <c r="AD20" s="10"/>
      <c r="AE20" s="14"/>
      <c r="AF20" s="11"/>
      <c r="AG20" s="12"/>
      <c r="AH20" s="11"/>
      <c r="AI20" s="37"/>
      <c r="AJ20" s="13"/>
      <c r="AK20" s="21"/>
    </row>
    <row r="21" spans="1:37" ht="39.950000000000003" customHeight="1">
      <c r="A21" s="79"/>
      <c r="B21" s="79"/>
      <c r="C21" s="79"/>
      <c r="D21" s="79"/>
      <c r="E21" s="79"/>
      <c r="F21" s="80"/>
      <c r="G21" s="80"/>
      <c r="H21" s="79"/>
      <c r="I21" s="78"/>
      <c r="J21" s="78"/>
      <c r="K21" s="78"/>
      <c r="L21" s="78"/>
      <c r="M21" s="79"/>
      <c r="N21" s="95"/>
      <c r="O21" s="80"/>
      <c r="P21" s="73"/>
      <c r="Q21" s="82"/>
      <c r="R21" s="40"/>
      <c r="S21" s="41"/>
      <c r="T21" s="57"/>
      <c r="U21" s="41" t="s">
        <v>435</v>
      </c>
      <c r="V21" s="56" t="s">
        <v>538</v>
      </c>
      <c r="W21" s="56" t="s">
        <v>539</v>
      </c>
      <c r="X21" s="57">
        <v>11168000</v>
      </c>
      <c r="Y21" s="55"/>
      <c r="Z21" s="57">
        <v>8376000</v>
      </c>
      <c r="AA21" s="57">
        <f t="shared" si="0"/>
        <v>2792000</v>
      </c>
      <c r="AB21" s="57"/>
      <c r="AC21" s="42"/>
      <c r="AD21" s="10"/>
      <c r="AE21" s="14"/>
      <c r="AF21" s="11"/>
      <c r="AG21" s="12"/>
      <c r="AH21" s="11"/>
      <c r="AI21" s="37"/>
      <c r="AJ21" s="13"/>
      <c r="AK21" s="21"/>
    </row>
    <row r="22" spans="1:37" ht="39.950000000000003" customHeight="1">
      <c r="A22" s="79"/>
      <c r="B22" s="79"/>
      <c r="C22" s="79"/>
      <c r="D22" s="79"/>
      <c r="E22" s="79"/>
      <c r="F22" s="80"/>
      <c r="G22" s="80"/>
      <c r="H22" s="79"/>
      <c r="I22" s="78"/>
      <c r="J22" s="78"/>
      <c r="K22" s="78"/>
      <c r="L22" s="78"/>
      <c r="M22" s="79"/>
      <c r="N22" s="95"/>
      <c r="O22" s="80"/>
      <c r="P22" s="73"/>
      <c r="Q22" s="82"/>
      <c r="R22" s="40"/>
      <c r="S22" s="41"/>
      <c r="T22" s="57"/>
      <c r="U22" s="41" t="s">
        <v>435</v>
      </c>
      <c r="V22" s="56" t="s">
        <v>540</v>
      </c>
      <c r="W22" s="56" t="s">
        <v>541</v>
      </c>
      <c r="X22" s="57">
        <v>11620000</v>
      </c>
      <c r="Y22" s="55"/>
      <c r="Z22" s="57">
        <v>8715000</v>
      </c>
      <c r="AA22" s="57">
        <f t="shared" si="0"/>
        <v>2905000</v>
      </c>
      <c r="AB22" s="57"/>
      <c r="AC22" s="42"/>
      <c r="AD22" s="10"/>
      <c r="AE22" s="14"/>
      <c r="AF22" s="11"/>
      <c r="AG22" s="12"/>
      <c r="AH22" s="11"/>
      <c r="AI22" s="37"/>
      <c r="AJ22" s="13"/>
      <c r="AK22" s="21"/>
    </row>
    <row r="23" spans="1:37" ht="39.950000000000003" customHeight="1">
      <c r="A23" s="79"/>
      <c r="B23" s="79"/>
      <c r="C23" s="79"/>
      <c r="D23" s="79"/>
      <c r="E23" s="79"/>
      <c r="F23" s="80"/>
      <c r="G23" s="80"/>
      <c r="H23" s="79"/>
      <c r="I23" s="78"/>
      <c r="J23" s="78"/>
      <c r="K23" s="78"/>
      <c r="L23" s="78"/>
      <c r="M23" s="79"/>
      <c r="N23" s="95"/>
      <c r="O23" s="80"/>
      <c r="P23" s="73"/>
      <c r="Q23" s="82"/>
      <c r="R23" s="40"/>
      <c r="S23" s="41"/>
      <c r="T23" s="57"/>
      <c r="U23" s="41" t="s">
        <v>428</v>
      </c>
      <c r="V23" s="56" t="s">
        <v>542</v>
      </c>
      <c r="W23" s="56" t="s">
        <v>543</v>
      </c>
      <c r="X23" s="57">
        <v>11168000</v>
      </c>
      <c r="Y23" s="55"/>
      <c r="Z23" s="57">
        <v>8376000</v>
      </c>
      <c r="AA23" s="57">
        <f t="shared" si="0"/>
        <v>2792000</v>
      </c>
      <c r="AB23" s="57"/>
      <c r="AC23" s="42"/>
      <c r="AD23" s="10"/>
      <c r="AE23" s="14"/>
      <c r="AF23" s="11"/>
      <c r="AG23" s="12"/>
      <c r="AH23" s="11"/>
      <c r="AI23" s="37"/>
      <c r="AJ23" s="13"/>
      <c r="AK23" s="21"/>
    </row>
    <row r="24" spans="1:37" ht="39.75" customHeight="1">
      <c r="A24" s="79"/>
      <c r="B24" s="79"/>
      <c r="C24" s="79"/>
      <c r="D24" s="79"/>
      <c r="E24" s="79"/>
      <c r="F24" s="80"/>
      <c r="G24" s="80"/>
      <c r="H24" s="79"/>
      <c r="I24" s="78"/>
      <c r="J24" s="78"/>
      <c r="K24" s="78"/>
      <c r="L24" s="78"/>
      <c r="M24" s="79"/>
      <c r="N24" s="95"/>
      <c r="O24" s="80"/>
      <c r="P24" s="73"/>
      <c r="Q24" s="82"/>
      <c r="R24" s="40" t="s">
        <v>107</v>
      </c>
      <c r="S24" s="41" t="s">
        <v>47</v>
      </c>
      <c r="T24" s="57"/>
      <c r="U24" s="41"/>
      <c r="V24" s="41"/>
      <c r="W24" s="41"/>
      <c r="X24" s="41"/>
      <c r="Y24" s="41"/>
      <c r="Z24" s="41"/>
      <c r="AA24" s="41"/>
      <c r="AB24" s="41"/>
      <c r="AC24" s="42" t="s">
        <v>48</v>
      </c>
      <c r="AD24" s="10">
        <f>+AI24/AI$256</f>
        <v>0</v>
      </c>
      <c r="AE24" s="14" t="s">
        <v>49</v>
      </c>
      <c r="AF24" s="11" t="str">
        <f>IF(AE24=""," ",VLOOKUP(AE24,[1]Listados!$O:$P,2,0))</f>
        <v>Servicios para la comunidad, sociales y personales</v>
      </c>
      <c r="AG24" s="12" t="s">
        <v>51</v>
      </c>
      <c r="AH24" s="11" t="str">
        <f>IF(AG24=""," ",VLOOKUP(AG24,[1]Listados!$R:$S,2,0))</f>
        <v>Coljuegos  25%</v>
      </c>
      <c r="AI24" s="37"/>
      <c r="AJ24" s="13"/>
      <c r="AK24" s="21"/>
    </row>
    <row r="25" spans="1:37" ht="39.950000000000003" customHeight="1">
      <c r="A25" s="79"/>
      <c r="B25" s="79"/>
      <c r="C25" s="79"/>
      <c r="D25" s="79"/>
      <c r="E25" s="79"/>
      <c r="F25" s="80"/>
      <c r="G25" s="80"/>
      <c r="H25" s="79"/>
      <c r="I25" s="78"/>
      <c r="J25" s="78"/>
      <c r="K25" s="78"/>
      <c r="L25" s="78"/>
      <c r="M25" s="79"/>
      <c r="N25" s="95"/>
      <c r="O25" s="80"/>
      <c r="P25" s="73"/>
      <c r="Q25" s="83"/>
      <c r="R25" s="40" t="s">
        <v>108</v>
      </c>
      <c r="S25" s="41" t="s">
        <v>47</v>
      </c>
      <c r="T25" s="57"/>
      <c r="U25" s="41"/>
      <c r="V25" s="41"/>
      <c r="W25" s="41"/>
      <c r="X25" s="41"/>
      <c r="Y25" s="41"/>
      <c r="Z25" s="41"/>
      <c r="AA25" s="41"/>
      <c r="AB25" s="41"/>
      <c r="AC25" s="42" t="s">
        <v>48</v>
      </c>
      <c r="AD25" s="10">
        <v>0</v>
      </c>
      <c r="AE25" s="14" t="s">
        <v>49</v>
      </c>
      <c r="AF25" s="11" t="str">
        <f>IF(AE25=""," ",VLOOKUP(AE25,[3]Listados!$O:$P,2,0))</f>
        <v>Servicios para la comunidad, sociales y personales</v>
      </c>
      <c r="AG25" s="12" t="s">
        <v>109</v>
      </c>
      <c r="AH25" s="11" t="str">
        <f>IF(AG25=""," ",VLOOKUP(AG25,[3]Listados!$R:$S,2,0))</f>
        <v>R.B. SGP-Salud-Salud pública 11/12</v>
      </c>
      <c r="AI25" s="37"/>
      <c r="AJ25" s="13"/>
      <c r="AK25" s="21"/>
    </row>
    <row r="26" spans="1:37" ht="39.950000000000003" customHeight="1">
      <c r="A26" s="79"/>
      <c r="B26" s="79"/>
      <c r="C26" s="79"/>
      <c r="D26" s="79"/>
      <c r="E26" s="79"/>
      <c r="F26" s="80"/>
      <c r="G26" s="80"/>
      <c r="H26" s="79"/>
      <c r="I26" s="78"/>
      <c r="J26" s="78"/>
      <c r="K26" s="78"/>
      <c r="L26" s="78"/>
      <c r="M26" s="79"/>
      <c r="N26" s="95"/>
      <c r="O26" s="80"/>
      <c r="P26" s="73"/>
      <c r="Q26" s="81" t="s">
        <v>52</v>
      </c>
      <c r="R26" s="40" t="s">
        <v>110</v>
      </c>
      <c r="S26" s="41" t="s">
        <v>53</v>
      </c>
      <c r="T26" s="57"/>
      <c r="U26" s="41"/>
      <c r="V26" s="41"/>
      <c r="W26" s="41"/>
      <c r="X26" s="41"/>
      <c r="Y26" s="41"/>
      <c r="Z26" s="41"/>
      <c r="AA26" s="41"/>
      <c r="AB26" s="41"/>
      <c r="AC26" s="42" t="s">
        <v>54</v>
      </c>
      <c r="AD26" s="10">
        <v>0</v>
      </c>
      <c r="AE26" s="14" t="s">
        <v>55</v>
      </c>
      <c r="AF26" s="11" t="str">
        <f>IF(AE26=""," ",VLOOKUP(AE26,[3]Listados!$O:$P,2,0))</f>
        <v xml:space="preserve">Servicios prestados a las empresas y servicios de producción </v>
      </c>
      <c r="AG26" s="12" t="s">
        <v>111</v>
      </c>
      <c r="AH26" s="11" t="str">
        <f>IF(AG26=""," ",VLOOKUP(AG26,[3]Listados!$R:$S,2,0))</f>
        <v xml:space="preserve">R.B. Ingresos Corrientes de Libre Destinación </v>
      </c>
      <c r="AI26" s="37"/>
      <c r="AJ26" s="13"/>
      <c r="AK26" s="21"/>
    </row>
    <row r="27" spans="1:37" ht="39.950000000000003" customHeight="1">
      <c r="A27" s="79"/>
      <c r="B27" s="79"/>
      <c r="C27" s="79"/>
      <c r="D27" s="79"/>
      <c r="E27" s="79"/>
      <c r="F27" s="80"/>
      <c r="G27" s="80"/>
      <c r="H27" s="79"/>
      <c r="I27" s="78"/>
      <c r="J27" s="78"/>
      <c r="K27" s="78"/>
      <c r="L27" s="78"/>
      <c r="M27" s="79"/>
      <c r="N27" s="95"/>
      <c r="O27" s="80"/>
      <c r="P27" s="73"/>
      <c r="Q27" s="82"/>
      <c r="R27" s="40" t="s">
        <v>112</v>
      </c>
      <c r="S27" s="41" t="s">
        <v>53</v>
      </c>
      <c r="T27" s="57"/>
      <c r="U27" s="41"/>
      <c r="V27" s="41"/>
      <c r="W27" s="41"/>
      <c r="X27" s="41"/>
      <c r="Y27" s="41"/>
      <c r="Z27" s="41"/>
      <c r="AA27" s="41"/>
      <c r="AB27" s="41"/>
      <c r="AC27" s="42" t="s">
        <v>54</v>
      </c>
      <c r="AD27" s="10">
        <v>0</v>
      </c>
      <c r="AE27" s="14" t="s">
        <v>55</v>
      </c>
      <c r="AF27" s="11" t="str">
        <f>IF(AE27=""," ",VLOOKUP(AE27,[3]Listados!$O:$P,2,0))</f>
        <v xml:space="preserve">Servicios prestados a las empresas y servicios de producción </v>
      </c>
      <c r="AG27" s="15" t="s">
        <v>51</v>
      </c>
      <c r="AH27" s="11" t="str">
        <f>IF(AG27=""," ",VLOOKUP(AG27,[3]Listados!$R:$S,2,0))</f>
        <v>Coljuegos  25%</v>
      </c>
      <c r="AI27" s="37"/>
      <c r="AJ27" s="13"/>
      <c r="AK27" s="21"/>
    </row>
    <row r="28" spans="1:37" ht="39.950000000000003" customHeight="1">
      <c r="A28" s="79"/>
      <c r="B28" s="79"/>
      <c r="C28" s="79"/>
      <c r="D28" s="79"/>
      <c r="E28" s="79"/>
      <c r="F28" s="80"/>
      <c r="G28" s="80"/>
      <c r="H28" s="79"/>
      <c r="I28" s="78"/>
      <c r="J28" s="78"/>
      <c r="K28" s="78"/>
      <c r="L28" s="78"/>
      <c r="M28" s="79"/>
      <c r="N28" s="95"/>
      <c r="O28" s="80"/>
      <c r="P28" s="73"/>
      <c r="Q28" s="82"/>
      <c r="R28" s="40" t="s">
        <v>113</v>
      </c>
      <c r="S28" s="41" t="s">
        <v>53</v>
      </c>
      <c r="T28" s="57"/>
      <c r="U28" s="41"/>
      <c r="V28" s="41"/>
      <c r="W28" s="41"/>
      <c r="X28" s="41"/>
      <c r="Y28" s="41"/>
      <c r="Z28" s="41"/>
      <c r="AA28" s="41"/>
      <c r="AB28" s="41"/>
      <c r="AC28" s="42" t="s">
        <v>54</v>
      </c>
      <c r="AD28" s="10">
        <v>0</v>
      </c>
      <c r="AE28" s="14" t="s">
        <v>55</v>
      </c>
      <c r="AF28" s="11" t="str">
        <f>IF(AE28=""," ",VLOOKUP(AE28,[3]Listados!$O:$P,2,0))</f>
        <v xml:space="preserve">Servicios prestados a las empresas y servicios de producción </v>
      </c>
      <c r="AG28" s="12" t="s">
        <v>114</v>
      </c>
      <c r="AH28" s="11" t="str">
        <f>IF(AG28=""," ",VLOOKUP(AG28,[3]Listados!$R:$S,2,0))</f>
        <v>R.B. Coljuegos 25%</v>
      </c>
      <c r="AI28" s="37"/>
      <c r="AJ28" s="13"/>
      <c r="AK28" s="21"/>
    </row>
    <row r="29" spans="1:37" ht="39.950000000000003" customHeight="1">
      <c r="A29" s="79"/>
      <c r="B29" s="79"/>
      <c r="C29" s="79"/>
      <c r="D29" s="79"/>
      <c r="E29" s="79"/>
      <c r="F29" s="80"/>
      <c r="G29" s="80"/>
      <c r="H29" s="79"/>
      <c r="I29" s="78"/>
      <c r="J29" s="78"/>
      <c r="K29" s="78"/>
      <c r="L29" s="78"/>
      <c r="M29" s="79"/>
      <c r="N29" s="95"/>
      <c r="O29" s="80"/>
      <c r="P29" s="73"/>
      <c r="Q29" s="83"/>
      <c r="R29" s="40" t="s">
        <v>115</v>
      </c>
      <c r="S29" s="41" t="s">
        <v>53</v>
      </c>
      <c r="T29" s="57"/>
      <c r="U29" s="41"/>
      <c r="V29" s="41"/>
      <c r="W29" s="41"/>
      <c r="X29" s="41"/>
      <c r="Y29" s="41"/>
      <c r="Z29" s="41"/>
      <c r="AA29" s="41"/>
      <c r="AB29" s="41"/>
      <c r="AC29" s="42" t="s">
        <v>54</v>
      </c>
      <c r="AD29" s="10">
        <v>0</v>
      </c>
      <c r="AE29" s="14" t="s">
        <v>55</v>
      </c>
      <c r="AF29" s="11" t="str">
        <f>IF(AE29=""," ",VLOOKUP(AE29,[3]Listados!$O:$P,2,0))</f>
        <v xml:space="preserve">Servicios prestados a las empresas y servicios de producción </v>
      </c>
      <c r="AG29" s="12" t="s">
        <v>109</v>
      </c>
      <c r="AH29" s="11" t="str">
        <f>IF(AG29=""," ",VLOOKUP(AG29,[3]Listados!$R:$S,2,0))</f>
        <v>R.B. SGP-Salud-Salud pública 11/12</v>
      </c>
      <c r="AI29" s="37"/>
      <c r="AJ29" s="13"/>
      <c r="AK29" s="21"/>
    </row>
    <row r="30" spans="1:37" ht="39.950000000000003" customHeight="1">
      <c r="A30" s="79"/>
      <c r="B30" s="79"/>
      <c r="C30" s="79"/>
      <c r="D30" s="79"/>
      <c r="E30" s="79"/>
      <c r="F30" s="80"/>
      <c r="G30" s="80"/>
      <c r="H30" s="79"/>
      <c r="I30" s="78"/>
      <c r="J30" s="78"/>
      <c r="K30" s="78"/>
      <c r="L30" s="78"/>
      <c r="M30" s="79"/>
      <c r="N30" s="95"/>
      <c r="O30" s="80"/>
      <c r="P30" s="73"/>
      <c r="Q30" s="74" t="s">
        <v>56</v>
      </c>
      <c r="R30" s="40" t="s">
        <v>116</v>
      </c>
      <c r="S30" s="43" t="s">
        <v>57</v>
      </c>
      <c r="T30" s="57">
        <v>1139448960</v>
      </c>
      <c r="U30" s="43" t="s">
        <v>194</v>
      </c>
      <c r="V30" s="56" t="s">
        <v>432</v>
      </c>
      <c r="W30" s="56" t="s">
        <v>433</v>
      </c>
      <c r="X30" s="55">
        <v>19220000</v>
      </c>
      <c r="Y30" s="55">
        <f>T30-X30-X31-X32-X33-X34-X35-X36-X37-X38-X39-X40-X41-X42-X43-X44-X45-X46-X47-X48-X49-X50-X51-X52-X53-X54-X55-X56-X57-X58-X59-X60-X61-X62-X63-X64-X65-X66-X67-X68-X69-X70-X71-X72-X73-X74-X75</f>
        <v>594516960</v>
      </c>
      <c r="Z30" s="55">
        <v>14415000</v>
      </c>
      <c r="AA30" s="55">
        <f t="shared" ref="AA30:AA76" si="1">X30-Z30</f>
        <v>4805000</v>
      </c>
      <c r="AB30" s="55"/>
      <c r="AC30" s="42" t="s">
        <v>48</v>
      </c>
      <c r="AD30" s="10">
        <v>0.23</v>
      </c>
      <c r="AE30" s="14" t="s">
        <v>49</v>
      </c>
      <c r="AF30" s="11" t="str">
        <f>IF(AE30=""," ",VLOOKUP(AE30,[1]Listados!$O:$P,2,0))</f>
        <v>Servicios para la comunidad, sociales y personales</v>
      </c>
      <c r="AG30" s="12" t="s">
        <v>50</v>
      </c>
      <c r="AH30" s="11" t="str">
        <f>IF(AG30=""," ",VLOOKUP(AG30,[1]Listados!$R:$S,2,0))</f>
        <v>SGP-Salud-Salud pública 11/12</v>
      </c>
      <c r="AI30" s="37">
        <v>1139448960</v>
      </c>
      <c r="AJ30" s="13" t="s">
        <v>184</v>
      </c>
      <c r="AK30" s="21"/>
    </row>
    <row r="31" spans="1:37" ht="39.950000000000003" customHeight="1">
      <c r="A31" s="79"/>
      <c r="B31" s="79"/>
      <c r="C31" s="79"/>
      <c r="D31" s="79"/>
      <c r="E31" s="79"/>
      <c r="F31" s="80"/>
      <c r="G31" s="80"/>
      <c r="H31" s="79"/>
      <c r="I31" s="78"/>
      <c r="J31" s="78"/>
      <c r="K31" s="78"/>
      <c r="L31" s="78"/>
      <c r="M31" s="79"/>
      <c r="N31" s="95"/>
      <c r="O31" s="80"/>
      <c r="P31" s="73"/>
      <c r="Q31" s="74"/>
      <c r="R31" s="40"/>
      <c r="S31" s="43"/>
      <c r="T31" s="57"/>
      <c r="U31" s="43" t="s">
        <v>435</v>
      </c>
      <c r="V31" s="56" t="s">
        <v>434</v>
      </c>
      <c r="W31" s="56" t="s">
        <v>436</v>
      </c>
      <c r="X31" s="55">
        <v>9084000</v>
      </c>
      <c r="Y31" s="55"/>
      <c r="Z31" s="55">
        <v>6813000</v>
      </c>
      <c r="AA31" s="55">
        <f t="shared" si="1"/>
        <v>2271000</v>
      </c>
      <c r="AB31" s="55"/>
      <c r="AC31" s="42"/>
      <c r="AD31" s="10"/>
      <c r="AE31" s="14"/>
      <c r="AF31" s="11"/>
      <c r="AG31" s="12"/>
      <c r="AH31" s="11"/>
      <c r="AI31" s="37"/>
      <c r="AJ31" s="13"/>
      <c r="AK31" s="21"/>
    </row>
    <row r="32" spans="1:37" ht="39.950000000000003" customHeight="1">
      <c r="A32" s="79"/>
      <c r="B32" s="79"/>
      <c r="C32" s="79"/>
      <c r="D32" s="79"/>
      <c r="E32" s="79"/>
      <c r="F32" s="80"/>
      <c r="G32" s="80"/>
      <c r="H32" s="79"/>
      <c r="I32" s="78"/>
      <c r="J32" s="78"/>
      <c r="K32" s="78"/>
      <c r="L32" s="78"/>
      <c r="M32" s="79"/>
      <c r="N32" s="95"/>
      <c r="O32" s="80"/>
      <c r="P32" s="73"/>
      <c r="Q32" s="74"/>
      <c r="R32" s="40"/>
      <c r="S32" s="43"/>
      <c r="T32" s="57"/>
      <c r="U32" s="43" t="s">
        <v>200</v>
      </c>
      <c r="V32" s="56" t="s">
        <v>437</v>
      </c>
      <c r="W32" s="56" t="s">
        <v>438</v>
      </c>
      <c r="X32" s="55">
        <v>11620000</v>
      </c>
      <c r="Y32" s="55"/>
      <c r="Z32" s="55">
        <v>8715000</v>
      </c>
      <c r="AA32" s="55">
        <f t="shared" si="1"/>
        <v>2905000</v>
      </c>
      <c r="AB32" s="55"/>
      <c r="AC32" s="42"/>
      <c r="AD32" s="10"/>
      <c r="AE32" s="14"/>
      <c r="AF32" s="11"/>
      <c r="AG32" s="12"/>
      <c r="AH32" s="11"/>
      <c r="AI32" s="37"/>
      <c r="AJ32" s="13"/>
      <c r="AK32" s="21"/>
    </row>
    <row r="33" spans="1:37" ht="39.950000000000003" customHeight="1">
      <c r="A33" s="79"/>
      <c r="B33" s="79"/>
      <c r="C33" s="79"/>
      <c r="D33" s="79"/>
      <c r="E33" s="79"/>
      <c r="F33" s="80"/>
      <c r="G33" s="80"/>
      <c r="H33" s="79"/>
      <c r="I33" s="78"/>
      <c r="J33" s="78"/>
      <c r="K33" s="78"/>
      <c r="L33" s="78"/>
      <c r="M33" s="79"/>
      <c r="N33" s="95"/>
      <c r="O33" s="80"/>
      <c r="P33" s="73"/>
      <c r="Q33" s="74"/>
      <c r="R33" s="40"/>
      <c r="S33" s="43"/>
      <c r="T33" s="57"/>
      <c r="U33" s="43" t="s">
        <v>200</v>
      </c>
      <c r="V33" s="56" t="s">
        <v>439</v>
      </c>
      <c r="W33" s="56" t="s">
        <v>440</v>
      </c>
      <c r="X33" s="55">
        <v>11620000</v>
      </c>
      <c r="Y33" s="55"/>
      <c r="Z33" s="55">
        <v>8715000</v>
      </c>
      <c r="AA33" s="55">
        <f t="shared" si="1"/>
        <v>2905000</v>
      </c>
      <c r="AB33" s="55"/>
      <c r="AC33" s="42"/>
      <c r="AD33" s="10"/>
      <c r="AE33" s="14"/>
      <c r="AF33" s="11"/>
      <c r="AG33" s="12"/>
      <c r="AH33" s="11"/>
      <c r="AI33" s="37"/>
      <c r="AJ33" s="13"/>
      <c r="AK33" s="21"/>
    </row>
    <row r="34" spans="1:37" ht="39.950000000000003" customHeight="1">
      <c r="A34" s="79"/>
      <c r="B34" s="79"/>
      <c r="C34" s="79"/>
      <c r="D34" s="79"/>
      <c r="E34" s="79"/>
      <c r="F34" s="80"/>
      <c r="G34" s="80"/>
      <c r="H34" s="79"/>
      <c r="I34" s="78"/>
      <c r="J34" s="78"/>
      <c r="K34" s="78"/>
      <c r="L34" s="78"/>
      <c r="M34" s="79"/>
      <c r="N34" s="95"/>
      <c r="O34" s="80"/>
      <c r="P34" s="73"/>
      <c r="Q34" s="74"/>
      <c r="R34" s="40"/>
      <c r="S34" s="43"/>
      <c r="T34" s="57"/>
      <c r="U34" s="43" t="s">
        <v>200</v>
      </c>
      <c r="V34" s="56" t="s">
        <v>441</v>
      </c>
      <c r="W34" s="56" t="s">
        <v>442</v>
      </c>
      <c r="X34" s="55">
        <v>11620000</v>
      </c>
      <c r="Y34" s="55"/>
      <c r="Z34" s="55">
        <v>5810000</v>
      </c>
      <c r="AA34" s="55">
        <f t="shared" si="1"/>
        <v>5810000</v>
      </c>
      <c r="AB34" s="55"/>
      <c r="AC34" s="42"/>
      <c r="AD34" s="10"/>
      <c r="AE34" s="14"/>
      <c r="AF34" s="11"/>
      <c r="AG34" s="12"/>
      <c r="AH34" s="11"/>
      <c r="AI34" s="37"/>
      <c r="AJ34" s="13"/>
      <c r="AK34" s="21"/>
    </row>
    <row r="35" spans="1:37" ht="39.950000000000003" customHeight="1">
      <c r="A35" s="79"/>
      <c r="B35" s="79"/>
      <c r="C35" s="79"/>
      <c r="D35" s="79"/>
      <c r="E35" s="79"/>
      <c r="F35" s="80"/>
      <c r="G35" s="80"/>
      <c r="H35" s="79"/>
      <c r="I35" s="78"/>
      <c r="J35" s="78"/>
      <c r="K35" s="78"/>
      <c r="L35" s="78"/>
      <c r="M35" s="79"/>
      <c r="N35" s="95"/>
      <c r="O35" s="80"/>
      <c r="P35" s="73"/>
      <c r="Q35" s="74"/>
      <c r="R35" s="40"/>
      <c r="S35" s="43"/>
      <c r="T35" s="57"/>
      <c r="U35" s="43" t="s">
        <v>200</v>
      </c>
      <c r="V35" s="56" t="s">
        <v>443</v>
      </c>
      <c r="W35" s="56" t="s">
        <v>444</v>
      </c>
      <c r="X35" s="55">
        <v>11620000</v>
      </c>
      <c r="Y35" s="55"/>
      <c r="Z35" s="55">
        <v>8715000</v>
      </c>
      <c r="AA35" s="55">
        <f t="shared" si="1"/>
        <v>2905000</v>
      </c>
      <c r="AB35" s="55"/>
      <c r="AC35" s="42"/>
      <c r="AD35" s="10"/>
      <c r="AE35" s="14"/>
      <c r="AF35" s="11"/>
      <c r="AG35" s="12"/>
      <c r="AH35" s="11"/>
      <c r="AI35" s="37"/>
      <c r="AJ35" s="13"/>
      <c r="AK35" s="21"/>
    </row>
    <row r="36" spans="1:37" ht="39.950000000000003" customHeight="1">
      <c r="A36" s="79"/>
      <c r="B36" s="79"/>
      <c r="C36" s="79"/>
      <c r="D36" s="79"/>
      <c r="E36" s="79"/>
      <c r="F36" s="80"/>
      <c r="G36" s="80"/>
      <c r="H36" s="79"/>
      <c r="I36" s="78"/>
      <c r="J36" s="78"/>
      <c r="K36" s="78"/>
      <c r="L36" s="78"/>
      <c r="M36" s="79"/>
      <c r="N36" s="95"/>
      <c r="O36" s="80"/>
      <c r="P36" s="73"/>
      <c r="Q36" s="74"/>
      <c r="R36" s="40"/>
      <c r="S36" s="43"/>
      <c r="T36" s="57"/>
      <c r="U36" s="43" t="s">
        <v>428</v>
      </c>
      <c r="V36" s="56" t="s">
        <v>445</v>
      </c>
      <c r="W36" s="56" t="s">
        <v>446</v>
      </c>
      <c r="X36" s="55">
        <v>11168000</v>
      </c>
      <c r="Y36" s="55"/>
      <c r="Z36" s="55">
        <v>8376000</v>
      </c>
      <c r="AA36" s="55">
        <f t="shared" si="1"/>
        <v>2792000</v>
      </c>
      <c r="AB36" s="55"/>
      <c r="AC36" s="42"/>
      <c r="AD36" s="10"/>
      <c r="AE36" s="14"/>
      <c r="AF36" s="11"/>
      <c r="AG36" s="12"/>
      <c r="AH36" s="11"/>
      <c r="AI36" s="37"/>
      <c r="AJ36" s="13"/>
      <c r="AK36" s="21"/>
    </row>
    <row r="37" spans="1:37" ht="39.950000000000003" customHeight="1">
      <c r="A37" s="79"/>
      <c r="B37" s="79"/>
      <c r="C37" s="79"/>
      <c r="D37" s="79"/>
      <c r="E37" s="79"/>
      <c r="F37" s="80"/>
      <c r="G37" s="80"/>
      <c r="H37" s="79"/>
      <c r="I37" s="78"/>
      <c r="J37" s="78"/>
      <c r="K37" s="78"/>
      <c r="L37" s="78"/>
      <c r="M37" s="79"/>
      <c r="N37" s="95"/>
      <c r="O37" s="80"/>
      <c r="P37" s="73"/>
      <c r="Q37" s="74"/>
      <c r="R37" s="40"/>
      <c r="S37" s="43"/>
      <c r="T37" s="57"/>
      <c r="U37" s="43" t="s">
        <v>435</v>
      </c>
      <c r="V37" s="56" t="s">
        <v>447</v>
      </c>
      <c r="W37" s="56" t="s">
        <v>448</v>
      </c>
      <c r="X37" s="55">
        <v>9084000</v>
      </c>
      <c r="Y37" s="55"/>
      <c r="Z37" s="55">
        <v>6813000</v>
      </c>
      <c r="AA37" s="55">
        <f t="shared" si="1"/>
        <v>2271000</v>
      </c>
      <c r="AB37" s="55"/>
      <c r="AC37" s="42"/>
      <c r="AD37" s="10"/>
      <c r="AE37" s="14"/>
      <c r="AF37" s="11"/>
      <c r="AG37" s="12"/>
      <c r="AH37" s="11"/>
      <c r="AI37" s="37"/>
      <c r="AJ37" s="13"/>
      <c r="AK37" s="21"/>
    </row>
    <row r="38" spans="1:37" ht="39.950000000000003" customHeight="1">
      <c r="A38" s="79"/>
      <c r="B38" s="79"/>
      <c r="C38" s="79"/>
      <c r="D38" s="79"/>
      <c r="E38" s="79"/>
      <c r="F38" s="80"/>
      <c r="G38" s="80"/>
      <c r="H38" s="79"/>
      <c r="I38" s="78"/>
      <c r="J38" s="78"/>
      <c r="K38" s="78"/>
      <c r="L38" s="78"/>
      <c r="M38" s="79"/>
      <c r="N38" s="95"/>
      <c r="O38" s="80"/>
      <c r="P38" s="73"/>
      <c r="Q38" s="74"/>
      <c r="R38" s="40"/>
      <c r="S38" s="43"/>
      <c r="T38" s="57"/>
      <c r="U38" s="43" t="s">
        <v>435</v>
      </c>
      <c r="V38" s="56" t="s">
        <v>449</v>
      </c>
      <c r="W38" s="56" t="s">
        <v>450</v>
      </c>
      <c r="X38" s="55">
        <v>9084000</v>
      </c>
      <c r="Y38" s="55"/>
      <c r="Z38" s="55">
        <v>6813000</v>
      </c>
      <c r="AA38" s="55">
        <f t="shared" si="1"/>
        <v>2271000</v>
      </c>
      <c r="AB38" s="55"/>
      <c r="AC38" s="42"/>
      <c r="AD38" s="10"/>
      <c r="AE38" s="14"/>
      <c r="AF38" s="11"/>
      <c r="AG38" s="12"/>
      <c r="AH38" s="11"/>
      <c r="AI38" s="37"/>
      <c r="AJ38" s="13"/>
      <c r="AK38" s="21"/>
    </row>
    <row r="39" spans="1:37" ht="39.950000000000003" customHeight="1">
      <c r="A39" s="79"/>
      <c r="B39" s="79"/>
      <c r="C39" s="79"/>
      <c r="D39" s="79"/>
      <c r="E39" s="79"/>
      <c r="F39" s="80"/>
      <c r="G39" s="80"/>
      <c r="H39" s="79"/>
      <c r="I39" s="78"/>
      <c r="J39" s="78"/>
      <c r="K39" s="78"/>
      <c r="L39" s="78"/>
      <c r="M39" s="79"/>
      <c r="N39" s="95"/>
      <c r="O39" s="80"/>
      <c r="P39" s="73"/>
      <c r="Q39" s="74"/>
      <c r="R39" s="40"/>
      <c r="S39" s="43"/>
      <c r="T39" s="57"/>
      <c r="U39" s="43" t="s">
        <v>200</v>
      </c>
      <c r="V39" s="56" t="s">
        <v>451</v>
      </c>
      <c r="W39" s="56" t="s">
        <v>452</v>
      </c>
      <c r="X39" s="55">
        <v>11620000</v>
      </c>
      <c r="Y39" s="55"/>
      <c r="Z39" s="55">
        <v>8715000</v>
      </c>
      <c r="AA39" s="55">
        <f t="shared" si="1"/>
        <v>2905000</v>
      </c>
      <c r="AB39" s="55"/>
      <c r="AC39" s="42"/>
      <c r="AD39" s="10"/>
      <c r="AE39" s="14"/>
      <c r="AF39" s="11"/>
      <c r="AG39" s="12"/>
      <c r="AH39" s="11"/>
      <c r="AI39" s="37"/>
      <c r="AJ39" s="13"/>
      <c r="AK39" s="21"/>
    </row>
    <row r="40" spans="1:37" ht="39.950000000000003" customHeight="1">
      <c r="A40" s="79"/>
      <c r="B40" s="79"/>
      <c r="C40" s="79"/>
      <c r="D40" s="79"/>
      <c r="E40" s="79"/>
      <c r="F40" s="80"/>
      <c r="G40" s="80"/>
      <c r="H40" s="79"/>
      <c r="I40" s="78"/>
      <c r="J40" s="78"/>
      <c r="K40" s="78"/>
      <c r="L40" s="78"/>
      <c r="M40" s="79"/>
      <c r="N40" s="95"/>
      <c r="O40" s="80"/>
      <c r="P40" s="73"/>
      <c r="Q40" s="74"/>
      <c r="R40" s="40"/>
      <c r="S40" s="43"/>
      <c r="T40" s="57"/>
      <c r="U40" s="43" t="s">
        <v>200</v>
      </c>
      <c r="V40" s="56" t="s">
        <v>453</v>
      </c>
      <c r="W40" s="56" t="s">
        <v>454</v>
      </c>
      <c r="X40" s="55">
        <v>11620000</v>
      </c>
      <c r="Y40" s="55"/>
      <c r="Z40" s="55">
        <v>8715000</v>
      </c>
      <c r="AA40" s="55">
        <f t="shared" si="1"/>
        <v>2905000</v>
      </c>
      <c r="AB40" s="55"/>
      <c r="AC40" s="42"/>
      <c r="AD40" s="10"/>
      <c r="AE40" s="14"/>
      <c r="AF40" s="11"/>
      <c r="AG40" s="12"/>
      <c r="AH40" s="11"/>
      <c r="AI40" s="37"/>
      <c r="AJ40" s="13"/>
      <c r="AK40" s="21"/>
    </row>
    <row r="41" spans="1:37" ht="39.950000000000003" customHeight="1">
      <c r="A41" s="79"/>
      <c r="B41" s="79"/>
      <c r="C41" s="79"/>
      <c r="D41" s="79"/>
      <c r="E41" s="79"/>
      <c r="F41" s="80"/>
      <c r="G41" s="80"/>
      <c r="H41" s="79"/>
      <c r="I41" s="78"/>
      <c r="J41" s="78"/>
      <c r="K41" s="78"/>
      <c r="L41" s="78"/>
      <c r="M41" s="79"/>
      <c r="N41" s="95"/>
      <c r="O41" s="80"/>
      <c r="P41" s="73"/>
      <c r="Q41" s="74"/>
      <c r="R41" s="40"/>
      <c r="S41" s="43"/>
      <c r="T41" s="57"/>
      <c r="U41" s="43" t="s">
        <v>435</v>
      </c>
      <c r="V41" s="56" t="s">
        <v>455</v>
      </c>
      <c r="W41" s="56" t="s">
        <v>456</v>
      </c>
      <c r="X41" s="55">
        <v>9084000</v>
      </c>
      <c r="Y41" s="55"/>
      <c r="Z41" s="55">
        <v>6813000</v>
      </c>
      <c r="AA41" s="55">
        <f t="shared" si="1"/>
        <v>2271000</v>
      </c>
      <c r="AB41" s="55"/>
      <c r="AC41" s="42"/>
      <c r="AD41" s="10"/>
      <c r="AE41" s="14"/>
      <c r="AF41" s="11"/>
      <c r="AG41" s="12"/>
      <c r="AH41" s="11"/>
      <c r="AI41" s="37"/>
      <c r="AJ41" s="13"/>
      <c r="AK41" s="21"/>
    </row>
    <row r="42" spans="1:37" ht="39.950000000000003" customHeight="1">
      <c r="A42" s="79"/>
      <c r="B42" s="79"/>
      <c r="C42" s="79"/>
      <c r="D42" s="79"/>
      <c r="E42" s="79"/>
      <c r="F42" s="80"/>
      <c r="G42" s="80"/>
      <c r="H42" s="79"/>
      <c r="I42" s="78"/>
      <c r="J42" s="78"/>
      <c r="K42" s="78"/>
      <c r="L42" s="78"/>
      <c r="M42" s="79"/>
      <c r="N42" s="95"/>
      <c r="O42" s="80"/>
      <c r="P42" s="73"/>
      <c r="Q42" s="74"/>
      <c r="R42" s="40"/>
      <c r="S42" s="43"/>
      <c r="T42" s="57"/>
      <c r="U42" s="43" t="s">
        <v>428</v>
      </c>
      <c r="V42" s="56" t="s">
        <v>457</v>
      </c>
      <c r="W42" s="56" t="s">
        <v>458</v>
      </c>
      <c r="X42" s="55">
        <v>11168000</v>
      </c>
      <c r="Y42" s="55"/>
      <c r="Z42" s="55">
        <v>8376000</v>
      </c>
      <c r="AA42" s="55">
        <f t="shared" si="1"/>
        <v>2792000</v>
      </c>
      <c r="AB42" s="55"/>
      <c r="AC42" s="42"/>
      <c r="AD42" s="10"/>
      <c r="AE42" s="14"/>
      <c r="AF42" s="11"/>
      <c r="AG42" s="12"/>
      <c r="AH42" s="11"/>
      <c r="AI42" s="37"/>
      <c r="AJ42" s="13"/>
      <c r="AK42" s="21"/>
    </row>
    <row r="43" spans="1:37" ht="39.950000000000003" customHeight="1">
      <c r="A43" s="79"/>
      <c r="B43" s="79"/>
      <c r="C43" s="79"/>
      <c r="D43" s="79"/>
      <c r="E43" s="79"/>
      <c r="F43" s="80"/>
      <c r="G43" s="80"/>
      <c r="H43" s="79"/>
      <c r="I43" s="78"/>
      <c r="J43" s="78"/>
      <c r="K43" s="78"/>
      <c r="L43" s="78"/>
      <c r="M43" s="79"/>
      <c r="N43" s="95"/>
      <c r="O43" s="80"/>
      <c r="P43" s="73"/>
      <c r="Q43" s="74"/>
      <c r="R43" s="40"/>
      <c r="S43" s="43"/>
      <c r="T43" s="57"/>
      <c r="U43" s="43" t="s">
        <v>435</v>
      </c>
      <c r="V43" s="56" t="s">
        <v>459</v>
      </c>
      <c r="W43" s="56" t="s">
        <v>460</v>
      </c>
      <c r="X43" s="55">
        <v>9084000</v>
      </c>
      <c r="Y43" s="55"/>
      <c r="Z43" s="55">
        <v>6813000</v>
      </c>
      <c r="AA43" s="55">
        <f t="shared" si="1"/>
        <v>2271000</v>
      </c>
      <c r="AB43" s="55"/>
      <c r="AC43" s="42"/>
      <c r="AD43" s="10"/>
      <c r="AE43" s="14"/>
      <c r="AF43" s="11"/>
      <c r="AG43" s="12"/>
      <c r="AH43" s="11"/>
      <c r="AI43" s="37"/>
      <c r="AJ43" s="13"/>
      <c r="AK43" s="21"/>
    </row>
    <row r="44" spans="1:37" ht="39.950000000000003" customHeight="1">
      <c r="A44" s="79"/>
      <c r="B44" s="79"/>
      <c r="C44" s="79"/>
      <c r="D44" s="79"/>
      <c r="E44" s="79"/>
      <c r="F44" s="80"/>
      <c r="G44" s="80"/>
      <c r="H44" s="79"/>
      <c r="I44" s="78"/>
      <c r="J44" s="78"/>
      <c r="K44" s="78"/>
      <c r="L44" s="78"/>
      <c r="M44" s="79"/>
      <c r="N44" s="95"/>
      <c r="O44" s="80"/>
      <c r="P44" s="73"/>
      <c r="Q44" s="74"/>
      <c r="R44" s="40"/>
      <c r="S44" s="43"/>
      <c r="T44" s="57"/>
      <c r="U44" s="43" t="s">
        <v>435</v>
      </c>
      <c r="V44" s="56" t="s">
        <v>461</v>
      </c>
      <c r="W44" s="56" t="s">
        <v>462</v>
      </c>
      <c r="X44" s="55">
        <v>9084000</v>
      </c>
      <c r="Y44" s="55"/>
      <c r="Z44" s="55">
        <v>6813000</v>
      </c>
      <c r="AA44" s="55">
        <f t="shared" si="1"/>
        <v>2271000</v>
      </c>
      <c r="AB44" s="55"/>
      <c r="AC44" s="42"/>
      <c r="AD44" s="10"/>
      <c r="AE44" s="14"/>
      <c r="AF44" s="11"/>
      <c r="AG44" s="12"/>
      <c r="AH44" s="11"/>
      <c r="AI44" s="37"/>
      <c r="AJ44" s="13"/>
      <c r="AK44" s="21"/>
    </row>
    <row r="45" spans="1:37" ht="39.950000000000003" customHeight="1">
      <c r="A45" s="79"/>
      <c r="B45" s="79"/>
      <c r="C45" s="79"/>
      <c r="D45" s="79"/>
      <c r="E45" s="79"/>
      <c r="F45" s="80"/>
      <c r="G45" s="80"/>
      <c r="H45" s="79"/>
      <c r="I45" s="78"/>
      <c r="J45" s="78"/>
      <c r="K45" s="78"/>
      <c r="L45" s="78"/>
      <c r="M45" s="79"/>
      <c r="N45" s="95"/>
      <c r="O45" s="80"/>
      <c r="P45" s="73"/>
      <c r="Q45" s="74"/>
      <c r="R45" s="40"/>
      <c r="S45" s="43"/>
      <c r="T45" s="57"/>
      <c r="U45" s="43" t="s">
        <v>435</v>
      </c>
      <c r="V45" s="56" t="s">
        <v>463</v>
      </c>
      <c r="W45" s="56" t="s">
        <v>464</v>
      </c>
      <c r="X45" s="55">
        <v>9084000</v>
      </c>
      <c r="Y45" s="55"/>
      <c r="Z45" s="55">
        <v>6813000</v>
      </c>
      <c r="AA45" s="55">
        <f t="shared" si="1"/>
        <v>2271000</v>
      </c>
      <c r="AB45" s="55"/>
      <c r="AC45" s="42"/>
      <c r="AD45" s="10"/>
      <c r="AE45" s="14"/>
      <c r="AF45" s="11"/>
      <c r="AG45" s="12"/>
      <c r="AH45" s="11"/>
      <c r="AI45" s="37"/>
      <c r="AJ45" s="13"/>
      <c r="AK45" s="21"/>
    </row>
    <row r="46" spans="1:37" ht="39.950000000000003" customHeight="1">
      <c r="A46" s="79"/>
      <c r="B46" s="79"/>
      <c r="C46" s="79"/>
      <c r="D46" s="79"/>
      <c r="E46" s="79"/>
      <c r="F46" s="80"/>
      <c r="G46" s="80"/>
      <c r="H46" s="79"/>
      <c r="I46" s="78"/>
      <c r="J46" s="78"/>
      <c r="K46" s="78"/>
      <c r="L46" s="78"/>
      <c r="M46" s="79"/>
      <c r="N46" s="95"/>
      <c r="O46" s="80"/>
      <c r="P46" s="73"/>
      <c r="Q46" s="74"/>
      <c r="R46" s="40"/>
      <c r="S46" s="43"/>
      <c r="T46" s="57"/>
      <c r="U46" s="43" t="s">
        <v>435</v>
      </c>
      <c r="V46" s="56" t="s">
        <v>465</v>
      </c>
      <c r="W46" s="56" t="s">
        <v>466</v>
      </c>
      <c r="X46" s="55">
        <v>9084000</v>
      </c>
      <c r="Y46" s="55"/>
      <c r="Z46" s="55">
        <v>6813000</v>
      </c>
      <c r="AA46" s="55">
        <f t="shared" si="1"/>
        <v>2271000</v>
      </c>
      <c r="AB46" s="55"/>
      <c r="AC46" s="42"/>
      <c r="AD46" s="10"/>
      <c r="AE46" s="14"/>
      <c r="AF46" s="11"/>
      <c r="AG46" s="12"/>
      <c r="AH46" s="11"/>
      <c r="AI46" s="37"/>
      <c r="AJ46" s="13"/>
      <c r="AK46" s="21"/>
    </row>
    <row r="47" spans="1:37" ht="39.950000000000003" customHeight="1">
      <c r="A47" s="79"/>
      <c r="B47" s="79"/>
      <c r="C47" s="79"/>
      <c r="D47" s="79"/>
      <c r="E47" s="79"/>
      <c r="F47" s="80"/>
      <c r="G47" s="80"/>
      <c r="H47" s="79"/>
      <c r="I47" s="78"/>
      <c r="J47" s="78"/>
      <c r="K47" s="78"/>
      <c r="L47" s="78"/>
      <c r="M47" s="79"/>
      <c r="N47" s="95"/>
      <c r="O47" s="80"/>
      <c r="P47" s="73"/>
      <c r="Q47" s="74"/>
      <c r="R47" s="40"/>
      <c r="S47" s="43"/>
      <c r="T47" s="57"/>
      <c r="U47" s="43" t="s">
        <v>194</v>
      </c>
      <c r="V47" s="56" t="s">
        <v>467</v>
      </c>
      <c r="W47" s="56" t="s">
        <v>468</v>
      </c>
      <c r="X47" s="55">
        <v>19220000</v>
      </c>
      <c r="Y47" s="55"/>
      <c r="Z47" s="55">
        <v>14415000</v>
      </c>
      <c r="AA47" s="55">
        <f t="shared" si="1"/>
        <v>4805000</v>
      </c>
      <c r="AB47" s="55"/>
      <c r="AC47" s="42"/>
      <c r="AD47" s="10"/>
      <c r="AE47" s="14"/>
      <c r="AF47" s="11"/>
      <c r="AG47" s="12"/>
      <c r="AH47" s="11"/>
      <c r="AI47" s="37"/>
      <c r="AJ47" s="13"/>
      <c r="AK47" s="21"/>
    </row>
    <row r="48" spans="1:37" ht="39.950000000000003" customHeight="1">
      <c r="A48" s="79"/>
      <c r="B48" s="79"/>
      <c r="C48" s="79"/>
      <c r="D48" s="79"/>
      <c r="E48" s="79"/>
      <c r="F48" s="80"/>
      <c r="G48" s="80"/>
      <c r="H48" s="79"/>
      <c r="I48" s="78"/>
      <c r="J48" s="78"/>
      <c r="K48" s="78"/>
      <c r="L48" s="78"/>
      <c r="M48" s="79"/>
      <c r="N48" s="95"/>
      <c r="O48" s="80"/>
      <c r="P48" s="73"/>
      <c r="Q48" s="74"/>
      <c r="R48" s="40"/>
      <c r="S48" s="43"/>
      <c r="T48" s="57"/>
      <c r="U48" s="43" t="s">
        <v>194</v>
      </c>
      <c r="V48" s="56" t="s">
        <v>469</v>
      </c>
      <c r="W48" s="56" t="s">
        <v>470</v>
      </c>
      <c r="X48" s="55">
        <v>19220000</v>
      </c>
      <c r="Y48" s="55"/>
      <c r="Z48" s="55">
        <v>14415000</v>
      </c>
      <c r="AA48" s="55">
        <f t="shared" si="1"/>
        <v>4805000</v>
      </c>
      <c r="AB48" s="55"/>
      <c r="AC48" s="42"/>
      <c r="AD48" s="10"/>
      <c r="AE48" s="14"/>
      <c r="AF48" s="11"/>
      <c r="AG48" s="12"/>
      <c r="AH48" s="11"/>
      <c r="AI48" s="37"/>
      <c r="AJ48" s="13"/>
      <c r="AK48" s="21"/>
    </row>
    <row r="49" spans="1:37" ht="39.950000000000003" customHeight="1">
      <c r="A49" s="79"/>
      <c r="B49" s="79"/>
      <c r="C49" s="79"/>
      <c r="D49" s="79"/>
      <c r="E49" s="79"/>
      <c r="F49" s="80"/>
      <c r="G49" s="80"/>
      <c r="H49" s="79"/>
      <c r="I49" s="78"/>
      <c r="J49" s="78"/>
      <c r="K49" s="78"/>
      <c r="L49" s="78"/>
      <c r="M49" s="79"/>
      <c r="N49" s="95"/>
      <c r="O49" s="80"/>
      <c r="P49" s="73"/>
      <c r="Q49" s="74"/>
      <c r="R49" s="40"/>
      <c r="S49" s="43"/>
      <c r="T49" s="57"/>
      <c r="U49" s="43" t="s">
        <v>435</v>
      </c>
      <c r="V49" s="56" t="s">
        <v>471</v>
      </c>
      <c r="W49" s="56" t="s">
        <v>472</v>
      </c>
      <c r="X49" s="55">
        <v>9084000</v>
      </c>
      <c r="Y49" s="55"/>
      <c r="Z49" s="55">
        <v>6813000</v>
      </c>
      <c r="AA49" s="55">
        <f t="shared" si="1"/>
        <v>2271000</v>
      </c>
      <c r="AB49" s="55"/>
      <c r="AC49" s="42"/>
      <c r="AD49" s="10"/>
      <c r="AE49" s="14"/>
      <c r="AF49" s="11"/>
      <c r="AG49" s="12"/>
      <c r="AH49" s="11"/>
      <c r="AI49" s="37"/>
      <c r="AJ49" s="13"/>
      <c r="AK49" s="21"/>
    </row>
    <row r="50" spans="1:37" ht="39.950000000000003" customHeight="1">
      <c r="A50" s="79"/>
      <c r="B50" s="79"/>
      <c r="C50" s="79"/>
      <c r="D50" s="79"/>
      <c r="E50" s="79"/>
      <c r="F50" s="80"/>
      <c r="G50" s="80"/>
      <c r="H50" s="79"/>
      <c r="I50" s="78"/>
      <c r="J50" s="78"/>
      <c r="K50" s="78"/>
      <c r="L50" s="78"/>
      <c r="M50" s="79"/>
      <c r="N50" s="95"/>
      <c r="O50" s="80"/>
      <c r="P50" s="73"/>
      <c r="Q50" s="74"/>
      <c r="R50" s="40"/>
      <c r="S50" s="43"/>
      <c r="T50" s="57"/>
      <c r="U50" s="43" t="s">
        <v>200</v>
      </c>
      <c r="V50" s="56" t="s">
        <v>473</v>
      </c>
      <c r="W50" s="56" t="s">
        <v>474</v>
      </c>
      <c r="X50" s="55">
        <v>11620000</v>
      </c>
      <c r="Y50" s="55"/>
      <c r="Z50" s="55">
        <v>8715000</v>
      </c>
      <c r="AA50" s="55">
        <f t="shared" si="1"/>
        <v>2905000</v>
      </c>
      <c r="AB50" s="55"/>
      <c r="AC50" s="42"/>
      <c r="AD50" s="10"/>
      <c r="AE50" s="14"/>
      <c r="AF50" s="11"/>
      <c r="AG50" s="12"/>
      <c r="AH50" s="11"/>
      <c r="AI50" s="37"/>
      <c r="AJ50" s="13"/>
      <c r="AK50" s="21"/>
    </row>
    <row r="51" spans="1:37" ht="39.950000000000003" customHeight="1">
      <c r="A51" s="79"/>
      <c r="B51" s="79"/>
      <c r="C51" s="79"/>
      <c r="D51" s="79"/>
      <c r="E51" s="79"/>
      <c r="F51" s="80"/>
      <c r="G51" s="80"/>
      <c r="H51" s="79"/>
      <c r="I51" s="78"/>
      <c r="J51" s="78"/>
      <c r="K51" s="78"/>
      <c r="L51" s="78"/>
      <c r="M51" s="79"/>
      <c r="N51" s="95"/>
      <c r="O51" s="80"/>
      <c r="P51" s="73"/>
      <c r="Q51" s="74"/>
      <c r="R51" s="40"/>
      <c r="S51" s="43"/>
      <c r="T51" s="57"/>
      <c r="U51" s="43" t="s">
        <v>200</v>
      </c>
      <c r="V51" s="56" t="s">
        <v>475</v>
      </c>
      <c r="W51" s="56" t="s">
        <v>476</v>
      </c>
      <c r="X51" s="55">
        <v>11620000</v>
      </c>
      <c r="Y51" s="55"/>
      <c r="Z51" s="55">
        <v>5810000</v>
      </c>
      <c r="AA51" s="55">
        <f t="shared" si="1"/>
        <v>5810000</v>
      </c>
      <c r="AB51" s="55"/>
      <c r="AC51" s="42"/>
      <c r="AD51" s="10"/>
      <c r="AE51" s="14"/>
      <c r="AF51" s="11"/>
      <c r="AG51" s="12"/>
      <c r="AH51" s="11"/>
      <c r="AI51" s="37"/>
      <c r="AJ51" s="13"/>
      <c r="AK51" s="21"/>
    </row>
    <row r="52" spans="1:37" ht="39.950000000000003" customHeight="1">
      <c r="A52" s="79"/>
      <c r="B52" s="79"/>
      <c r="C52" s="79"/>
      <c r="D52" s="79"/>
      <c r="E52" s="79"/>
      <c r="F52" s="80"/>
      <c r="G52" s="80"/>
      <c r="H52" s="79"/>
      <c r="I52" s="78"/>
      <c r="J52" s="78"/>
      <c r="K52" s="78"/>
      <c r="L52" s="78"/>
      <c r="M52" s="79"/>
      <c r="N52" s="95"/>
      <c r="O52" s="80"/>
      <c r="P52" s="73"/>
      <c r="Q52" s="74"/>
      <c r="R52" s="40"/>
      <c r="S52" s="43"/>
      <c r="T52" s="57"/>
      <c r="U52" s="43" t="s">
        <v>479</v>
      </c>
      <c r="V52" s="56" t="s">
        <v>477</v>
      </c>
      <c r="W52" s="56" t="s">
        <v>478</v>
      </c>
      <c r="X52" s="55">
        <v>11168000</v>
      </c>
      <c r="Y52" s="55"/>
      <c r="Z52" s="55">
        <v>8376000</v>
      </c>
      <c r="AA52" s="55">
        <f t="shared" si="1"/>
        <v>2792000</v>
      </c>
      <c r="AB52" s="55"/>
      <c r="AC52" s="42"/>
      <c r="AD52" s="10"/>
      <c r="AE52" s="14"/>
      <c r="AF52" s="11"/>
      <c r="AG52" s="12"/>
      <c r="AH52" s="11"/>
      <c r="AI52" s="37"/>
      <c r="AJ52" s="13"/>
      <c r="AK52" s="21"/>
    </row>
    <row r="53" spans="1:37" ht="39.950000000000003" customHeight="1">
      <c r="A53" s="79"/>
      <c r="B53" s="79"/>
      <c r="C53" s="79"/>
      <c r="D53" s="79"/>
      <c r="E53" s="79"/>
      <c r="F53" s="80"/>
      <c r="G53" s="80"/>
      <c r="H53" s="79"/>
      <c r="I53" s="78"/>
      <c r="J53" s="78"/>
      <c r="K53" s="78"/>
      <c r="L53" s="78"/>
      <c r="M53" s="79"/>
      <c r="N53" s="95"/>
      <c r="O53" s="80"/>
      <c r="P53" s="73"/>
      <c r="Q53" s="74"/>
      <c r="R53" s="40"/>
      <c r="S53" s="43"/>
      <c r="T53" s="57"/>
      <c r="U53" s="43" t="s">
        <v>200</v>
      </c>
      <c r="V53" s="56" t="s">
        <v>480</v>
      </c>
      <c r="W53" s="56" t="s">
        <v>481</v>
      </c>
      <c r="X53" s="55">
        <v>11620000</v>
      </c>
      <c r="Y53" s="55"/>
      <c r="Z53" s="55">
        <v>8715000</v>
      </c>
      <c r="AA53" s="55">
        <f t="shared" si="1"/>
        <v>2905000</v>
      </c>
      <c r="AB53" s="55"/>
      <c r="AC53" s="42"/>
      <c r="AD53" s="10"/>
      <c r="AE53" s="14"/>
      <c r="AF53" s="11"/>
      <c r="AG53" s="12"/>
      <c r="AH53" s="11"/>
      <c r="AI53" s="37"/>
      <c r="AJ53" s="13"/>
      <c r="AK53" s="21"/>
    </row>
    <row r="54" spans="1:37" ht="39.950000000000003" customHeight="1">
      <c r="A54" s="79"/>
      <c r="B54" s="79"/>
      <c r="C54" s="79"/>
      <c r="D54" s="79"/>
      <c r="E54" s="79"/>
      <c r="F54" s="80"/>
      <c r="G54" s="80"/>
      <c r="H54" s="79"/>
      <c r="I54" s="78"/>
      <c r="J54" s="78"/>
      <c r="K54" s="78"/>
      <c r="L54" s="78"/>
      <c r="M54" s="79"/>
      <c r="N54" s="95"/>
      <c r="O54" s="80"/>
      <c r="P54" s="73"/>
      <c r="Q54" s="74"/>
      <c r="R54" s="40"/>
      <c r="S54" s="43"/>
      <c r="T54" s="57"/>
      <c r="U54" s="43" t="s">
        <v>435</v>
      </c>
      <c r="V54" s="56" t="s">
        <v>482</v>
      </c>
      <c r="W54" s="56" t="s">
        <v>483</v>
      </c>
      <c r="X54" s="55">
        <v>9084000</v>
      </c>
      <c r="Y54" s="55"/>
      <c r="Z54" s="55">
        <v>6813000</v>
      </c>
      <c r="AA54" s="55">
        <f t="shared" si="1"/>
        <v>2271000</v>
      </c>
      <c r="AB54" s="55"/>
      <c r="AC54" s="42"/>
      <c r="AD54" s="10"/>
      <c r="AE54" s="14"/>
      <c r="AF54" s="11"/>
      <c r="AG54" s="12"/>
      <c r="AH54" s="11"/>
      <c r="AI54" s="37"/>
      <c r="AJ54" s="13"/>
      <c r="AK54" s="21"/>
    </row>
    <row r="55" spans="1:37" ht="39.950000000000003" customHeight="1">
      <c r="A55" s="79"/>
      <c r="B55" s="79"/>
      <c r="C55" s="79"/>
      <c r="D55" s="79"/>
      <c r="E55" s="79"/>
      <c r="F55" s="80"/>
      <c r="G55" s="80"/>
      <c r="H55" s="79"/>
      <c r="I55" s="78"/>
      <c r="J55" s="78"/>
      <c r="K55" s="78"/>
      <c r="L55" s="78"/>
      <c r="M55" s="79"/>
      <c r="N55" s="95"/>
      <c r="O55" s="80"/>
      <c r="P55" s="73"/>
      <c r="Q55" s="74"/>
      <c r="R55" s="40"/>
      <c r="S55" s="43"/>
      <c r="T55" s="57"/>
      <c r="U55" s="43" t="s">
        <v>200</v>
      </c>
      <c r="V55" s="56" t="s">
        <v>484</v>
      </c>
      <c r="W55" s="56" t="s">
        <v>485</v>
      </c>
      <c r="X55" s="55">
        <v>11620000</v>
      </c>
      <c r="Y55" s="55"/>
      <c r="Z55" s="55">
        <v>8715000</v>
      </c>
      <c r="AA55" s="55">
        <f t="shared" si="1"/>
        <v>2905000</v>
      </c>
      <c r="AB55" s="55"/>
      <c r="AC55" s="42"/>
      <c r="AD55" s="10"/>
      <c r="AE55" s="14"/>
      <c r="AF55" s="11"/>
      <c r="AG55" s="12"/>
      <c r="AH55" s="11"/>
      <c r="AI55" s="37"/>
      <c r="AJ55" s="13"/>
      <c r="AK55" s="21"/>
    </row>
    <row r="56" spans="1:37" ht="39.950000000000003" customHeight="1">
      <c r="A56" s="79"/>
      <c r="B56" s="79"/>
      <c r="C56" s="79"/>
      <c r="D56" s="79"/>
      <c r="E56" s="79"/>
      <c r="F56" s="80"/>
      <c r="G56" s="80"/>
      <c r="H56" s="79"/>
      <c r="I56" s="78"/>
      <c r="J56" s="78"/>
      <c r="K56" s="78"/>
      <c r="L56" s="78"/>
      <c r="M56" s="79"/>
      <c r="N56" s="95"/>
      <c r="O56" s="80"/>
      <c r="P56" s="73"/>
      <c r="Q56" s="74"/>
      <c r="R56" s="40"/>
      <c r="S56" s="43"/>
      <c r="T56" s="57"/>
      <c r="U56" s="43" t="s">
        <v>435</v>
      </c>
      <c r="V56" s="56" t="s">
        <v>486</v>
      </c>
      <c r="W56" s="56" t="s">
        <v>487</v>
      </c>
      <c r="X56" s="55">
        <v>9084000</v>
      </c>
      <c r="Y56" s="55"/>
      <c r="Z56" s="55">
        <v>6813000</v>
      </c>
      <c r="AA56" s="55">
        <f t="shared" si="1"/>
        <v>2271000</v>
      </c>
      <c r="AB56" s="55"/>
      <c r="AC56" s="42"/>
      <c r="AD56" s="10"/>
      <c r="AE56" s="14"/>
      <c r="AF56" s="11"/>
      <c r="AG56" s="12"/>
      <c r="AH56" s="11"/>
      <c r="AI56" s="37"/>
      <c r="AJ56" s="13"/>
      <c r="AK56" s="21"/>
    </row>
    <row r="57" spans="1:37" ht="39.950000000000003" customHeight="1">
      <c r="A57" s="79"/>
      <c r="B57" s="79"/>
      <c r="C57" s="79"/>
      <c r="D57" s="79"/>
      <c r="E57" s="79"/>
      <c r="F57" s="80"/>
      <c r="G57" s="80"/>
      <c r="H57" s="79"/>
      <c r="I57" s="78"/>
      <c r="J57" s="78"/>
      <c r="K57" s="78"/>
      <c r="L57" s="78"/>
      <c r="M57" s="79"/>
      <c r="N57" s="95"/>
      <c r="O57" s="80"/>
      <c r="P57" s="73"/>
      <c r="Q57" s="74"/>
      <c r="R57" s="40"/>
      <c r="S57" s="43"/>
      <c r="T57" s="57"/>
      <c r="U57" s="43" t="s">
        <v>435</v>
      </c>
      <c r="V57" s="56" t="s">
        <v>488</v>
      </c>
      <c r="W57" s="56" t="s">
        <v>489</v>
      </c>
      <c r="X57" s="55">
        <v>9084000</v>
      </c>
      <c r="Y57" s="55"/>
      <c r="Z57" s="55">
        <v>6813000</v>
      </c>
      <c r="AA57" s="55">
        <f t="shared" si="1"/>
        <v>2271000</v>
      </c>
      <c r="AB57" s="55"/>
      <c r="AC57" s="42"/>
      <c r="AD57" s="10"/>
      <c r="AE57" s="14"/>
      <c r="AF57" s="11"/>
      <c r="AG57" s="12"/>
      <c r="AH57" s="11"/>
      <c r="AI57" s="37"/>
      <c r="AJ57" s="13"/>
      <c r="AK57" s="21"/>
    </row>
    <row r="58" spans="1:37" ht="39.950000000000003" customHeight="1">
      <c r="A58" s="79"/>
      <c r="B58" s="79"/>
      <c r="C58" s="79"/>
      <c r="D58" s="79"/>
      <c r="E58" s="79"/>
      <c r="F58" s="80"/>
      <c r="G58" s="80"/>
      <c r="H58" s="79"/>
      <c r="I58" s="78"/>
      <c r="J58" s="78"/>
      <c r="K58" s="78"/>
      <c r="L58" s="78"/>
      <c r="M58" s="79"/>
      <c r="N58" s="95"/>
      <c r="O58" s="80"/>
      <c r="P58" s="73"/>
      <c r="Q58" s="74"/>
      <c r="R58" s="40"/>
      <c r="S58" s="43"/>
      <c r="T58" s="57"/>
      <c r="U58" s="43" t="s">
        <v>435</v>
      </c>
      <c r="V58" s="56" t="s">
        <v>490</v>
      </c>
      <c r="W58" s="56" t="s">
        <v>491</v>
      </c>
      <c r="X58" s="55">
        <v>9084000</v>
      </c>
      <c r="Y58" s="55"/>
      <c r="Z58" s="55">
        <v>6813000</v>
      </c>
      <c r="AA58" s="55">
        <f t="shared" si="1"/>
        <v>2271000</v>
      </c>
      <c r="AB58" s="55"/>
      <c r="AC58" s="42"/>
      <c r="AD58" s="10"/>
      <c r="AE58" s="14"/>
      <c r="AF58" s="11"/>
      <c r="AG58" s="12"/>
      <c r="AH58" s="11"/>
      <c r="AI58" s="37"/>
      <c r="AJ58" s="13"/>
      <c r="AK58" s="21"/>
    </row>
    <row r="59" spans="1:37" ht="39.950000000000003" customHeight="1">
      <c r="A59" s="79"/>
      <c r="B59" s="79"/>
      <c r="C59" s="79"/>
      <c r="D59" s="79"/>
      <c r="E59" s="79"/>
      <c r="F59" s="80"/>
      <c r="G59" s="80"/>
      <c r="H59" s="79"/>
      <c r="I59" s="78"/>
      <c r="J59" s="78"/>
      <c r="K59" s="78"/>
      <c r="L59" s="78"/>
      <c r="M59" s="79"/>
      <c r="N59" s="95"/>
      <c r="O59" s="80"/>
      <c r="P59" s="73"/>
      <c r="Q59" s="74"/>
      <c r="R59" s="40"/>
      <c r="S59" s="43"/>
      <c r="T59" s="57"/>
      <c r="U59" s="43" t="s">
        <v>200</v>
      </c>
      <c r="V59" s="56" t="s">
        <v>492</v>
      </c>
      <c r="W59" s="56" t="s">
        <v>493</v>
      </c>
      <c r="X59" s="55">
        <v>11620000</v>
      </c>
      <c r="Y59" s="55"/>
      <c r="Z59" s="55">
        <v>5810000</v>
      </c>
      <c r="AA59" s="55">
        <f t="shared" si="1"/>
        <v>5810000</v>
      </c>
      <c r="AB59" s="55"/>
      <c r="AC59" s="42"/>
      <c r="AD59" s="10"/>
      <c r="AE59" s="14"/>
      <c r="AF59" s="11"/>
      <c r="AG59" s="12"/>
      <c r="AH59" s="11"/>
      <c r="AI59" s="37"/>
      <c r="AJ59" s="13"/>
      <c r="AK59" s="21"/>
    </row>
    <row r="60" spans="1:37" ht="39.950000000000003" customHeight="1">
      <c r="A60" s="79"/>
      <c r="B60" s="79"/>
      <c r="C60" s="79"/>
      <c r="D60" s="79"/>
      <c r="E60" s="79"/>
      <c r="F60" s="80"/>
      <c r="G60" s="80"/>
      <c r="H60" s="79"/>
      <c r="I60" s="78"/>
      <c r="J60" s="78"/>
      <c r="K60" s="78"/>
      <c r="L60" s="78"/>
      <c r="M60" s="79"/>
      <c r="N60" s="95"/>
      <c r="O60" s="80"/>
      <c r="P60" s="73"/>
      <c r="Q60" s="74"/>
      <c r="R60" s="40"/>
      <c r="S60" s="43"/>
      <c r="T60" s="57"/>
      <c r="U60" s="43" t="s">
        <v>200</v>
      </c>
      <c r="V60" s="56" t="s">
        <v>494</v>
      </c>
      <c r="W60" s="56" t="s">
        <v>495</v>
      </c>
      <c r="X60" s="55">
        <v>11620000</v>
      </c>
      <c r="Y60" s="55"/>
      <c r="Z60" s="55">
        <v>8715000</v>
      </c>
      <c r="AA60" s="55">
        <f t="shared" si="1"/>
        <v>2905000</v>
      </c>
      <c r="AB60" s="55"/>
      <c r="AC60" s="42"/>
      <c r="AD60" s="10"/>
      <c r="AE60" s="14"/>
      <c r="AF60" s="11"/>
      <c r="AG60" s="12"/>
      <c r="AH60" s="11"/>
      <c r="AI60" s="37"/>
      <c r="AJ60" s="13"/>
      <c r="AK60" s="21"/>
    </row>
    <row r="61" spans="1:37" ht="39.950000000000003" customHeight="1">
      <c r="A61" s="79"/>
      <c r="B61" s="79"/>
      <c r="C61" s="79"/>
      <c r="D61" s="79"/>
      <c r="E61" s="79"/>
      <c r="F61" s="80"/>
      <c r="G61" s="80"/>
      <c r="H61" s="79"/>
      <c r="I61" s="78"/>
      <c r="J61" s="78"/>
      <c r="K61" s="78"/>
      <c r="L61" s="78"/>
      <c r="M61" s="79"/>
      <c r="N61" s="95"/>
      <c r="O61" s="80"/>
      <c r="P61" s="73"/>
      <c r="Q61" s="74"/>
      <c r="R61" s="40"/>
      <c r="S61" s="43"/>
      <c r="T61" s="57"/>
      <c r="U61" s="43" t="s">
        <v>200</v>
      </c>
      <c r="V61" s="56" t="s">
        <v>496</v>
      </c>
      <c r="W61" s="56" t="s">
        <v>497</v>
      </c>
      <c r="X61" s="55">
        <v>11620000</v>
      </c>
      <c r="Y61" s="55"/>
      <c r="Z61" s="55">
        <v>8715000</v>
      </c>
      <c r="AA61" s="55">
        <f t="shared" si="1"/>
        <v>2905000</v>
      </c>
      <c r="AB61" s="55"/>
      <c r="AC61" s="42"/>
      <c r="AD61" s="10"/>
      <c r="AE61" s="14"/>
      <c r="AF61" s="11"/>
      <c r="AG61" s="12"/>
      <c r="AH61" s="11"/>
      <c r="AI61" s="37"/>
      <c r="AJ61" s="13"/>
      <c r="AK61" s="21"/>
    </row>
    <row r="62" spans="1:37" ht="39.950000000000003" customHeight="1">
      <c r="A62" s="79"/>
      <c r="B62" s="79"/>
      <c r="C62" s="79"/>
      <c r="D62" s="79"/>
      <c r="E62" s="79"/>
      <c r="F62" s="80"/>
      <c r="G62" s="80"/>
      <c r="H62" s="79"/>
      <c r="I62" s="78"/>
      <c r="J62" s="78"/>
      <c r="K62" s="78"/>
      <c r="L62" s="78"/>
      <c r="M62" s="79"/>
      <c r="N62" s="95"/>
      <c r="O62" s="80"/>
      <c r="P62" s="73"/>
      <c r="Q62" s="74"/>
      <c r="R62" s="40"/>
      <c r="S62" s="43"/>
      <c r="T62" s="57"/>
      <c r="U62" s="43" t="s">
        <v>200</v>
      </c>
      <c r="V62" s="56" t="s">
        <v>498</v>
      </c>
      <c r="W62" s="56" t="s">
        <v>499</v>
      </c>
      <c r="X62" s="55">
        <v>11620000</v>
      </c>
      <c r="Y62" s="55"/>
      <c r="Z62" s="55">
        <v>8715000</v>
      </c>
      <c r="AA62" s="55">
        <f t="shared" si="1"/>
        <v>2905000</v>
      </c>
      <c r="AB62" s="55"/>
      <c r="AC62" s="42"/>
      <c r="AD62" s="10"/>
      <c r="AE62" s="14"/>
      <c r="AF62" s="11"/>
      <c r="AG62" s="12"/>
      <c r="AH62" s="11"/>
      <c r="AI62" s="37"/>
      <c r="AJ62" s="13"/>
      <c r="AK62" s="21"/>
    </row>
    <row r="63" spans="1:37" ht="39.950000000000003" customHeight="1">
      <c r="A63" s="79"/>
      <c r="B63" s="79"/>
      <c r="C63" s="79"/>
      <c r="D63" s="79"/>
      <c r="E63" s="79"/>
      <c r="F63" s="80"/>
      <c r="G63" s="80"/>
      <c r="H63" s="79"/>
      <c r="I63" s="78"/>
      <c r="J63" s="78"/>
      <c r="K63" s="78"/>
      <c r="L63" s="78"/>
      <c r="M63" s="79"/>
      <c r="N63" s="95"/>
      <c r="O63" s="80"/>
      <c r="P63" s="73"/>
      <c r="Q63" s="74"/>
      <c r="R63" s="40"/>
      <c r="S63" s="43"/>
      <c r="T63" s="57"/>
      <c r="U63" s="43" t="s">
        <v>435</v>
      </c>
      <c r="V63" s="56" t="s">
        <v>500</v>
      </c>
      <c r="W63" s="56" t="s">
        <v>501</v>
      </c>
      <c r="X63" s="55">
        <v>9084000</v>
      </c>
      <c r="Y63" s="55"/>
      <c r="Z63" s="55">
        <v>6813000</v>
      </c>
      <c r="AA63" s="55">
        <f t="shared" si="1"/>
        <v>2271000</v>
      </c>
      <c r="AB63" s="55"/>
      <c r="AC63" s="42"/>
      <c r="AD63" s="10"/>
      <c r="AE63" s="14"/>
      <c r="AF63" s="11"/>
      <c r="AG63" s="12"/>
      <c r="AH63" s="11"/>
      <c r="AI63" s="37"/>
      <c r="AJ63" s="13"/>
      <c r="AK63" s="21"/>
    </row>
    <row r="64" spans="1:37" ht="39.950000000000003" customHeight="1">
      <c r="A64" s="79"/>
      <c r="B64" s="79"/>
      <c r="C64" s="79"/>
      <c r="D64" s="79"/>
      <c r="E64" s="79"/>
      <c r="F64" s="80"/>
      <c r="G64" s="80"/>
      <c r="H64" s="79"/>
      <c r="I64" s="78"/>
      <c r="J64" s="78"/>
      <c r="K64" s="78"/>
      <c r="L64" s="78"/>
      <c r="M64" s="79"/>
      <c r="N64" s="95"/>
      <c r="O64" s="80"/>
      <c r="P64" s="73"/>
      <c r="Q64" s="74"/>
      <c r="R64" s="40"/>
      <c r="S64" s="43"/>
      <c r="T64" s="57"/>
      <c r="U64" s="43" t="s">
        <v>200</v>
      </c>
      <c r="V64" s="56" t="s">
        <v>502</v>
      </c>
      <c r="W64" s="56" t="s">
        <v>503</v>
      </c>
      <c r="X64" s="55">
        <v>11620000</v>
      </c>
      <c r="Y64" s="55"/>
      <c r="Z64" s="55">
        <v>8715000</v>
      </c>
      <c r="AA64" s="55">
        <f t="shared" si="1"/>
        <v>2905000</v>
      </c>
      <c r="AB64" s="55"/>
      <c r="AC64" s="42"/>
      <c r="AD64" s="10"/>
      <c r="AE64" s="14"/>
      <c r="AF64" s="11"/>
      <c r="AG64" s="12"/>
      <c r="AH64" s="11"/>
      <c r="AI64" s="37"/>
      <c r="AJ64" s="13"/>
      <c r="AK64" s="21"/>
    </row>
    <row r="65" spans="1:37" ht="39.950000000000003" customHeight="1">
      <c r="A65" s="79"/>
      <c r="B65" s="79"/>
      <c r="C65" s="79"/>
      <c r="D65" s="79"/>
      <c r="E65" s="79"/>
      <c r="F65" s="80"/>
      <c r="G65" s="80"/>
      <c r="H65" s="79"/>
      <c r="I65" s="78"/>
      <c r="J65" s="78"/>
      <c r="K65" s="78"/>
      <c r="L65" s="78"/>
      <c r="M65" s="79"/>
      <c r="N65" s="95"/>
      <c r="O65" s="80"/>
      <c r="P65" s="73"/>
      <c r="Q65" s="74"/>
      <c r="R65" s="40"/>
      <c r="S65" s="43"/>
      <c r="T65" s="57"/>
      <c r="U65" s="43" t="s">
        <v>435</v>
      </c>
      <c r="V65" s="56" t="s">
        <v>504</v>
      </c>
      <c r="W65" s="56" t="s">
        <v>505</v>
      </c>
      <c r="X65" s="55">
        <v>9084000</v>
      </c>
      <c r="Y65" s="55"/>
      <c r="Z65" s="55">
        <v>6813000</v>
      </c>
      <c r="AA65" s="55">
        <f t="shared" si="1"/>
        <v>2271000</v>
      </c>
      <c r="AB65" s="55"/>
      <c r="AC65" s="42"/>
      <c r="AD65" s="10"/>
      <c r="AE65" s="14"/>
      <c r="AF65" s="11"/>
      <c r="AG65" s="12"/>
      <c r="AH65" s="11"/>
      <c r="AI65" s="37"/>
      <c r="AJ65" s="13"/>
      <c r="AK65" s="21"/>
    </row>
    <row r="66" spans="1:37" ht="39.950000000000003" customHeight="1">
      <c r="A66" s="79"/>
      <c r="B66" s="79"/>
      <c r="C66" s="79"/>
      <c r="D66" s="79"/>
      <c r="E66" s="79"/>
      <c r="F66" s="80"/>
      <c r="G66" s="80"/>
      <c r="H66" s="79"/>
      <c r="I66" s="78"/>
      <c r="J66" s="78"/>
      <c r="K66" s="78"/>
      <c r="L66" s="78"/>
      <c r="M66" s="79"/>
      <c r="N66" s="95"/>
      <c r="O66" s="80"/>
      <c r="P66" s="73"/>
      <c r="Q66" s="74"/>
      <c r="R66" s="40"/>
      <c r="S66" s="43"/>
      <c r="T66" s="57"/>
      <c r="U66" s="43" t="s">
        <v>435</v>
      </c>
      <c r="V66" s="56" t="s">
        <v>506</v>
      </c>
      <c r="W66" s="56" t="s">
        <v>507</v>
      </c>
      <c r="X66" s="55">
        <v>9084000</v>
      </c>
      <c r="Y66" s="55"/>
      <c r="Z66" s="55">
        <v>6813000</v>
      </c>
      <c r="AA66" s="55">
        <f t="shared" si="1"/>
        <v>2271000</v>
      </c>
      <c r="AB66" s="55"/>
      <c r="AC66" s="42"/>
      <c r="AD66" s="10"/>
      <c r="AE66" s="14"/>
      <c r="AF66" s="11"/>
      <c r="AG66" s="12"/>
      <c r="AH66" s="11"/>
      <c r="AI66" s="37"/>
      <c r="AJ66" s="13"/>
      <c r="AK66" s="21"/>
    </row>
    <row r="67" spans="1:37" ht="39.950000000000003" customHeight="1">
      <c r="A67" s="79"/>
      <c r="B67" s="79"/>
      <c r="C67" s="79"/>
      <c r="D67" s="79"/>
      <c r="E67" s="79"/>
      <c r="F67" s="80"/>
      <c r="G67" s="80"/>
      <c r="H67" s="79"/>
      <c r="I67" s="78"/>
      <c r="J67" s="78"/>
      <c r="K67" s="78"/>
      <c r="L67" s="78"/>
      <c r="M67" s="79"/>
      <c r="N67" s="95"/>
      <c r="O67" s="80"/>
      <c r="P67" s="73"/>
      <c r="Q67" s="74"/>
      <c r="R67" s="40"/>
      <c r="S67" s="43"/>
      <c r="T67" s="57"/>
      <c r="U67" s="43" t="s">
        <v>200</v>
      </c>
      <c r="V67" s="56" t="s">
        <v>508</v>
      </c>
      <c r="W67" s="56" t="s">
        <v>509</v>
      </c>
      <c r="X67" s="55">
        <v>11620000</v>
      </c>
      <c r="Y67" s="55"/>
      <c r="Z67" s="55">
        <v>8715000</v>
      </c>
      <c r="AA67" s="55">
        <f t="shared" si="1"/>
        <v>2905000</v>
      </c>
      <c r="AB67" s="55"/>
      <c r="AC67" s="42"/>
      <c r="AD67" s="10"/>
      <c r="AE67" s="14"/>
      <c r="AF67" s="11"/>
      <c r="AG67" s="12"/>
      <c r="AH67" s="11"/>
      <c r="AI67" s="37"/>
      <c r="AJ67" s="13"/>
      <c r="AK67" s="21"/>
    </row>
    <row r="68" spans="1:37" ht="39.950000000000003" customHeight="1">
      <c r="A68" s="79"/>
      <c r="B68" s="79"/>
      <c r="C68" s="79"/>
      <c r="D68" s="79"/>
      <c r="E68" s="79"/>
      <c r="F68" s="80"/>
      <c r="G68" s="80"/>
      <c r="H68" s="79"/>
      <c r="I68" s="78"/>
      <c r="J68" s="78"/>
      <c r="K68" s="78"/>
      <c r="L68" s="78"/>
      <c r="M68" s="79"/>
      <c r="N68" s="95"/>
      <c r="O68" s="80"/>
      <c r="P68" s="73"/>
      <c r="Q68" s="74"/>
      <c r="R68" s="40"/>
      <c r="S68" s="43"/>
      <c r="T68" s="57"/>
      <c r="U68" s="43" t="s">
        <v>435</v>
      </c>
      <c r="V68" s="56" t="s">
        <v>510</v>
      </c>
      <c r="W68" s="56" t="s">
        <v>511</v>
      </c>
      <c r="X68" s="55">
        <v>9084000</v>
      </c>
      <c r="Y68" s="55"/>
      <c r="Z68" s="55">
        <v>6813000</v>
      </c>
      <c r="AA68" s="55">
        <f t="shared" si="1"/>
        <v>2271000</v>
      </c>
      <c r="AB68" s="55"/>
      <c r="AC68" s="42"/>
      <c r="AD68" s="10"/>
      <c r="AE68" s="14"/>
      <c r="AF68" s="11"/>
      <c r="AG68" s="12"/>
      <c r="AH68" s="11"/>
      <c r="AI68" s="37"/>
      <c r="AJ68" s="13"/>
      <c r="AK68" s="21"/>
    </row>
    <row r="69" spans="1:37" ht="39.950000000000003" customHeight="1">
      <c r="A69" s="79"/>
      <c r="B69" s="79"/>
      <c r="C69" s="79"/>
      <c r="D69" s="79"/>
      <c r="E69" s="79"/>
      <c r="F69" s="80"/>
      <c r="G69" s="80"/>
      <c r="H69" s="79"/>
      <c r="I69" s="78"/>
      <c r="J69" s="78"/>
      <c r="K69" s="78"/>
      <c r="L69" s="78"/>
      <c r="M69" s="79"/>
      <c r="N69" s="95"/>
      <c r="O69" s="80"/>
      <c r="P69" s="73"/>
      <c r="Q69" s="74"/>
      <c r="R69" s="40"/>
      <c r="S69" s="43"/>
      <c r="T69" s="57"/>
      <c r="U69" s="43" t="s">
        <v>200</v>
      </c>
      <c r="V69" s="56" t="s">
        <v>512</v>
      </c>
      <c r="W69" s="56" t="s">
        <v>513</v>
      </c>
      <c r="X69" s="55">
        <v>14204000</v>
      </c>
      <c r="Y69" s="55"/>
      <c r="Z69" s="55">
        <v>10653000</v>
      </c>
      <c r="AA69" s="55">
        <f t="shared" si="1"/>
        <v>3551000</v>
      </c>
      <c r="AB69" s="55"/>
      <c r="AC69" s="42"/>
      <c r="AD69" s="10"/>
      <c r="AE69" s="14"/>
      <c r="AF69" s="11"/>
      <c r="AG69" s="12"/>
      <c r="AH69" s="11"/>
      <c r="AI69" s="37"/>
      <c r="AJ69" s="13"/>
      <c r="AK69" s="21"/>
    </row>
    <row r="70" spans="1:37" ht="39.950000000000003" customHeight="1">
      <c r="A70" s="79"/>
      <c r="B70" s="79"/>
      <c r="C70" s="79"/>
      <c r="D70" s="79"/>
      <c r="E70" s="79"/>
      <c r="F70" s="80"/>
      <c r="G70" s="80"/>
      <c r="H70" s="79"/>
      <c r="I70" s="78"/>
      <c r="J70" s="78"/>
      <c r="K70" s="78"/>
      <c r="L70" s="78"/>
      <c r="M70" s="79"/>
      <c r="N70" s="95"/>
      <c r="O70" s="80"/>
      <c r="P70" s="73"/>
      <c r="Q70" s="74"/>
      <c r="R70" s="40"/>
      <c r="S70" s="43"/>
      <c r="T70" s="57"/>
      <c r="U70" s="43" t="s">
        <v>194</v>
      </c>
      <c r="V70" s="56" t="s">
        <v>514</v>
      </c>
      <c r="W70" s="56" t="s">
        <v>515</v>
      </c>
      <c r="X70" s="55">
        <v>19220000</v>
      </c>
      <c r="Y70" s="55"/>
      <c r="Z70" s="55">
        <v>14415000</v>
      </c>
      <c r="AA70" s="55">
        <f t="shared" si="1"/>
        <v>4805000</v>
      </c>
      <c r="AB70" s="55"/>
      <c r="AC70" s="42"/>
      <c r="AD70" s="10"/>
      <c r="AE70" s="14"/>
      <c r="AF70" s="11"/>
      <c r="AG70" s="12"/>
      <c r="AH70" s="11"/>
      <c r="AI70" s="37"/>
      <c r="AJ70" s="13"/>
      <c r="AK70" s="21"/>
    </row>
    <row r="71" spans="1:37" ht="39.950000000000003" customHeight="1">
      <c r="A71" s="79"/>
      <c r="B71" s="79"/>
      <c r="C71" s="79"/>
      <c r="D71" s="79"/>
      <c r="E71" s="79"/>
      <c r="F71" s="80"/>
      <c r="G71" s="80"/>
      <c r="H71" s="79"/>
      <c r="I71" s="78"/>
      <c r="J71" s="78"/>
      <c r="K71" s="78"/>
      <c r="L71" s="78"/>
      <c r="M71" s="79"/>
      <c r="N71" s="95"/>
      <c r="O71" s="80"/>
      <c r="P71" s="73"/>
      <c r="Q71" s="74"/>
      <c r="R71" s="40"/>
      <c r="S71" s="43"/>
      <c r="T71" s="57"/>
      <c r="U71" s="43" t="s">
        <v>194</v>
      </c>
      <c r="V71" s="56" t="s">
        <v>516</v>
      </c>
      <c r="W71" s="56" t="s">
        <v>517</v>
      </c>
      <c r="X71" s="55">
        <v>22652000</v>
      </c>
      <c r="Y71" s="55"/>
      <c r="Z71" s="55">
        <v>11326000</v>
      </c>
      <c r="AA71" s="55">
        <f t="shared" si="1"/>
        <v>11326000</v>
      </c>
      <c r="AB71" s="55"/>
      <c r="AC71" s="42"/>
      <c r="AD71" s="10"/>
      <c r="AE71" s="14"/>
      <c r="AF71" s="11"/>
      <c r="AG71" s="12"/>
      <c r="AH71" s="11"/>
      <c r="AI71" s="37"/>
      <c r="AJ71" s="13"/>
      <c r="AK71" s="21"/>
    </row>
    <row r="72" spans="1:37" ht="39.950000000000003" customHeight="1">
      <c r="A72" s="79"/>
      <c r="B72" s="79"/>
      <c r="C72" s="79"/>
      <c r="D72" s="79"/>
      <c r="E72" s="79"/>
      <c r="F72" s="80"/>
      <c r="G72" s="80"/>
      <c r="H72" s="79"/>
      <c r="I72" s="78"/>
      <c r="J72" s="78"/>
      <c r="K72" s="78"/>
      <c r="L72" s="78"/>
      <c r="M72" s="79"/>
      <c r="N72" s="95"/>
      <c r="O72" s="80"/>
      <c r="P72" s="73"/>
      <c r="Q72" s="74"/>
      <c r="R72" s="40"/>
      <c r="S72" s="43"/>
      <c r="T72" s="57"/>
      <c r="U72" s="43" t="s">
        <v>194</v>
      </c>
      <c r="V72" s="56" t="s">
        <v>518</v>
      </c>
      <c r="W72" s="56" t="s">
        <v>519</v>
      </c>
      <c r="X72" s="55">
        <v>15788000</v>
      </c>
      <c r="Y72" s="55"/>
      <c r="Z72" s="55">
        <v>11841000</v>
      </c>
      <c r="AA72" s="55">
        <f t="shared" si="1"/>
        <v>3947000</v>
      </c>
      <c r="AB72" s="55"/>
      <c r="AC72" s="42"/>
      <c r="AD72" s="10"/>
      <c r="AE72" s="14"/>
      <c r="AF72" s="11"/>
      <c r="AG72" s="12"/>
      <c r="AH72" s="11"/>
      <c r="AI72" s="37"/>
      <c r="AJ72" s="13"/>
      <c r="AK72" s="21"/>
    </row>
    <row r="73" spans="1:37" ht="39.950000000000003" customHeight="1">
      <c r="A73" s="79"/>
      <c r="B73" s="79"/>
      <c r="C73" s="79"/>
      <c r="D73" s="79"/>
      <c r="E73" s="79"/>
      <c r="F73" s="80"/>
      <c r="G73" s="80"/>
      <c r="H73" s="79"/>
      <c r="I73" s="78"/>
      <c r="J73" s="78"/>
      <c r="K73" s="78"/>
      <c r="L73" s="78"/>
      <c r="M73" s="79"/>
      <c r="N73" s="95"/>
      <c r="O73" s="80"/>
      <c r="P73" s="73"/>
      <c r="Q73" s="74"/>
      <c r="R73" s="40"/>
      <c r="S73" s="43"/>
      <c r="T73" s="57"/>
      <c r="U73" s="43" t="s">
        <v>428</v>
      </c>
      <c r="V73" s="56" t="s">
        <v>520</v>
      </c>
      <c r="W73" s="56" t="s">
        <v>521</v>
      </c>
      <c r="X73" s="55">
        <v>11168000</v>
      </c>
      <c r="Y73" s="55"/>
      <c r="Z73" s="55">
        <v>8376000</v>
      </c>
      <c r="AA73" s="55">
        <f t="shared" si="1"/>
        <v>2792000</v>
      </c>
      <c r="AB73" s="55"/>
      <c r="AC73" s="42"/>
      <c r="AD73" s="10"/>
      <c r="AE73" s="14"/>
      <c r="AF73" s="11"/>
      <c r="AG73" s="12"/>
      <c r="AH73" s="11"/>
      <c r="AI73" s="37"/>
      <c r="AJ73" s="13"/>
      <c r="AK73" s="21"/>
    </row>
    <row r="74" spans="1:37" ht="39.950000000000003" customHeight="1">
      <c r="A74" s="79"/>
      <c r="B74" s="79"/>
      <c r="C74" s="79"/>
      <c r="D74" s="79"/>
      <c r="E74" s="79"/>
      <c r="F74" s="80"/>
      <c r="G74" s="80"/>
      <c r="H74" s="79"/>
      <c r="I74" s="78"/>
      <c r="J74" s="78"/>
      <c r="K74" s="78"/>
      <c r="L74" s="78"/>
      <c r="M74" s="79"/>
      <c r="N74" s="95"/>
      <c r="O74" s="80"/>
      <c r="P74" s="73"/>
      <c r="Q74" s="74"/>
      <c r="R74" s="40"/>
      <c r="S74" s="43"/>
      <c r="T74" s="57"/>
      <c r="U74" s="43" t="s">
        <v>428</v>
      </c>
      <c r="V74" s="56" t="s">
        <v>522</v>
      </c>
      <c r="W74" s="56" t="s">
        <v>523</v>
      </c>
      <c r="X74" s="55">
        <v>11168000</v>
      </c>
      <c r="Y74" s="55"/>
      <c r="Z74" s="55">
        <v>5584000</v>
      </c>
      <c r="AA74" s="55">
        <f t="shared" si="1"/>
        <v>5584000</v>
      </c>
      <c r="AB74" s="55"/>
      <c r="AC74" s="42"/>
      <c r="AD74" s="10"/>
      <c r="AE74" s="14"/>
      <c r="AF74" s="11"/>
      <c r="AG74" s="12"/>
      <c r="AH74" s="11"/>
      <c r="AI74" s="37"/>
      <c r="AJ74" s="13"/>
      <c r="AK74" s="21"/>
    </row>
    <row r="75" spans="1:37" ht="39.950000000000003" customHeight="1">
      <c r="A75" s="79"/>
      <c r="B75" s="79"/>
      <c r="C75" s="79"/>
      <c r="D75" s="79"/>
      <c r="E75" s="79"/>
      <c r="F75" s="80"/>
      <c r="G75" s="80"/>
      <c r="H75" s="79"/>
      <c r="I75" s="78"/>
      <c r="J75" s="78"/>
      <c r="K75" s="78"/>
      <c r="L75" s="78"/>
      <c r="M75" s="79"/>
      <c r="N75" s="95"/>
      <c r="O75" s="80"/>
      <c r="P75" s="73"/>
      <c r="Q75" s="74"/>
      <c r="R75" s="40"/>
      <c r="S75" s="43"/>
      <c r="T75" s="57"/>
      <c r="U75" s="43" t="s">
        <v>194</v>
      </c>
      <c r="V75" s="56" t="s">
        <v>524</v>
      </c>
      <c r="W75" s="56" t="s">
        <v>525</v>
      </c>
      <c r="X75" s="55">
        <v>19220000</v>
      </c>
      <c r="Y75" s="55"/>
      <c r="Z75" s="55">
        <v>9610000</v>
      </c>
      <c r="AA75" s="55">
        <f t="shared" si="1"/>
        <v>9610000</v>
      </c>
      <c r="AB75" s="55"/>
      <c r="AC75" s="42"/>
      <c r="AD75" s="10"/>
      <c r="AE75" s="14"/>
      <c r="AF75" s="11"/>
      <c r="AG75" s="12"/>
      <c r="AH75" s="11"/>
      <c r="AI75" s="37"/>
      <c r="AJ75" s="13"/>
      <c r="AK75" s="21"/>
    </row>
    <row r="76" spans="1:37" ht="39.950000000000003" customHeight="1">
      <c r="A76" s="79"/>
      <c r="B76" s="79"/>
      <c r="C76" s="79"/>
      <c r="D76" s="79"/>
      <c r="E76" s="79"/>
      <c r="F76" s="80"/>
      <c r="G76" s="80"/>
      <c r="H76" s="79"/>
      <c r="I76" s="78"/>
      <c r="J76" s="78"/>
      <c r="K76" s="78"/>
      <c r="L76" s="78"/>
      <c r="M76" s="79"/>
      <c r="N76" s="95"/>
      <c r="O76" s="80"/>
      <c r="P76" s="73"/>
      <c r="Q76" s="74"/>
      <c r="R76" s="40"/>
      <c r="S76" s="43"/>
      <c r="T76" s="57"/>
      <c r="U76" s="43"/>
      <c r="V76" s="43"/>
      <c r="W76" s="43"/>
      <c r="X76" s="55"/>
      <c r="Y76" s="55"/>
      <c r="Z76" s="43"/>
      <c r="AA76" s="55">
        <f t="shared" si="1"/>
        <v>0</v>
      </c>
      <c r="AB76" s="55"/>
      <c r="AC76" s="42"/>
      <c r="AD76" s="10"/>
      <c r="AE76" s="14"/>
      <c r="AF76" s="11"/>
      <c r="AG76" s="12"/>
      <c r="AH76" s="11"/>
      <c r="AI76" s="37"/>
      <c r="AJ76" s="13"/>
      <c r="AK76" s="21"/>
    </row>
    <row r="77" spans="1:37" ht="39.950000000000003" customHeight="1">
      <c r="A77" s="79"/>
      <c r="B77" s="79"/>
      <c r="C77" s="79"/>
      <c r="D77" s="79"/>
      <c r="E77" s="79"/>
      <c r="F77" s="80"/>
      <c r="G77" s="80"/>
      <c r="H77" s="79"/>
      <c r="I77" s="78"/>
      <c r="J77" s="78"/>
      <c r="K77" s="78"/>
      <c r="L77" s="78"/>
      <c r="M77" s="79"/>
      <c r="N77" s="95"/>
      <c r="O77" s="80"/>
      <c r="P77" s="73"/>
      <c r="Q77" s="74"/>
      <c r="R77" s="40" t="s">
        <v>117</v>
      </c>
      <c r="S77" s="43" t="s">
        <v>57</v>
      </c>
      <c r="T77" s="57"/>
      <c r="U77" s="43"/>
      <c r="V77" s="43"/>
      <c r="W77" s="43"/>
      <c r="X77" s="43"/>
      <c r="Y77" s="43"/>
      <c r="Z77" s="43"/>
      <c r="AA77" s="43"/>
      <c r="AB77" s="43"/>
      <c r="AC77" s="42" t="s">
        <v>48</v>
      </c>
      <c r="AD77" s="10">
        <v>0</v>
      </c>
      <c r="AE77" s="14" t="s">
        <v>49</v>
      </c>
      <c r="AF77" s="11" t="str">
        <f>IF(AE77=""," ",VLOOKUP(AE77,[3]Listados!$O:$P,2,0))</f>
        <v>Servicios para la comunidad, sociales y personales</v>
      </c>
      <c r="AG77" s="12" t="s">
        <v>51</v>
      </c>
      <c r="AH77" s="11" t="str">
        <f>IF(AG77=""," ",VLOOKUP(AG77,[3]Listados!$R:$S,2,0))</f>
        <v>Coljuegos  25%</v>
      </c>
      <c r="AI77" s="37"/>
      <c r="AJ77" s="13"/>
      <c r="AK77" s="21"/>
    </row>
    <row r="78" spans="1:37" ht="39.950000000000003" customHeight="1">
      <c r="A78" s="79"/>
      <c r="B78" s="79"/>
      <c r="C78" s="79"/>
      <c r="D78" s="79"/>
      <c r="E78" s="79"/>
      <c r="F78" s="80"/>
      <c r="G78" s="80"/>
      <c r="H78" s="79"/>
      <c r="I78" s="78"/>
      <c r="J78" s="78"/>
      <c r="K78" s="78"/>
      <c r="L78" s="78"/>
      <c r="M78" s="79"/>
      <c r="N78" s="95"/>
      <c r="O78" s="80"/>
      <c r="P78" s="73"/>
      <c r="Q78" s="74"/>
      <c r="R78" s="40" t="s">
        <v>118</v>
      </c>
      <c r="S78" s="43" t="s">
        <v>57</v>
      </c>
      <c r="T78" s="57"/>
      <c r="U78" s="43"/>
      <c r="V78" s="43"/>
      <c r="W78" s="43"/>
      <c r="X78" s="43"/>
      <c r="Y78" s="43"/>
      <c r="Z78" s="43"/>
      <c r="AA78" s="43"/>
      <c r="AB78" s="43"/>
      <c r="AC78" s="42" t="s">
        <v>48</v>
      </c>
      <c r="AD78" s="10">
        <v>0</v>
      </c>
      <c r="AE78" s="14" t="s">
        <v>49</v>
      </c>
      <c r="AF78" s="11" t="str">
        <f>IF(AE78=""," ",VLOOKUP(AE78,[3]Listados!$O:$P,2,0))</f>
        <v>Servicios para la comunidad, sociales y personales</v>
      </c>
      <c r="AG78" s="12" t="s">
        <v>109</v>
      </c>
      <c r="AH78" s="11" t="str">
        <f>IF(AG78=""," ",VLOOKUP(AG78,[3]Listados!$R:$S,2,0))</f>
        <v>R.B. SGP-Salud-Salud pública 11/12</v>
      </c>
      <c r="AI78" s="37"/>
      <c r="AJ78" s="13"/>
      <c r="AK78" s="21"/>
    </row>
    <row r="79" spans="1:37" ht="39.950000000000003" customHeight="1">
      <c r="A79" s="79"/>
      <c r="B79" s="79"/>
      <c r="C79" s="79"/>
      <c r="D79" s="79"/>
      <c r="E79" s="79"/>
      <c r="F79" s="80"/>
      <c r="G79" s="80"/>
      <c r="H79" s="79"/>
      <c r="I79" s="78"/>
      <c r="J79" s="78"/>
      <c r="K79" s="78"/>
      <c r="L79" s="78"/>
      <c r="M79" s="79"/>
      <c r="N79" s="95"/>
      <c r="O79" s="80"/>
      <c r="P79" s="73"/>
      <c r="Q79" s="81" t="s">
        <v>83</v>
      </c>
      <c r="R79" s="40" t="s">
        <v>119</v>
      </c>
      <c r="S79" s="41" t="s">
        <v>58</v>
      </c>
      <c r="T79" s="57">
        <v>300264668</v>
      </c>
      <c r="U79" s="41"/>
      <c r="V79" s="41"/>
      <c r="W79" s="41"/>
      <c r="X79" s="41"/>
      <c r="Y79" s="55">
        <f>T79-X79</f>
        <v>300264668</v>
      </c>
      <c r="Z79" s="41"/>
      <c r="AA79" s="41"/>
      <c r="AB79" s="41"/>
      <c r="AC79" s="42" t="s">
        <v>54</v>
      </c>
      <c r="AD79" s="10">
        <v>0.06</v>
      </c>
      <c r="AE79" s="14" t="s">
        <v>59</v>
      </c>
      <c r="AF79" s="11" t="str">
        <f>IF(AE79=""," ",VLOOKUP(AE79,[1]Listados!$O:$P,2,0))</f>
        <v>Otros bienes transportables (excepto productos metálicos, maquinaria y equipo)</v>
      </c>
      <c r="AG79" s="12" t="s">
        <v>51</v>
      </c>
      <c r="AH79" s="11" t="str">
        <f>IF(AG79=""," ",VLOOKUP(AG79,[1]Listados!$R:$S,2,0))</f>
        <v>Coljuegos  25%</v>
      </c>
      <c r="AI79" s="37">
        <v>300264668</v>
      </c>
      <c r="AJ79" s="13" t="s">
        <v>183</v>
      </c>
      <c r="AK79" s="21"/>
    </row>
    <row r="80" spans="1:37" ht="39.950000000000003" customHeight="1">
      <c r="A80" s="79"/>
      <c r="B80" s="79"/>
      <c r="C80" s="79"/>
      <c r="D80" s="79"/>
      <c r="E80" s="79"/>
      <c r="F80" s="80"/>
      <c r="G80" s="80"/>
      <c r="H80" s="79"/>
      <c r="I80" s="78"/>
      <c r="J80" s="78"/>
      <c r="K80" s="78"/>
      <c r="L80" s="78"/>
      <c r="M80" s="79"/>
      <c r="N80" s="95"/>
      <c r="O80" s="80"/>
      <c r="P80" s="73"/>
      <c r="Q80" s="82"/>
      <c r="R80" s="40" t="s">
        <v>120</v>
      </c>
      <c r="S80" s="41" t="s">
        <v>58</v>
      </c>
      <c r="T80" s="57">
        <v>9230760</v>
      </c>
      <c r="U80" s="41"/>
      <c r="V80" s="41"/>
      <c r="W80" s="41"/>
      <c r="X80" s="41"/>
      <c r="Y80" s="55">
        <f>T80-X80</f>
        <v>9230760</v>
      </c>
      <c r="Z80" s="41"/>
      <c r="AA80" s="41"/>
      <c r="AB80" s="41"/>
      <c r="AC80" s="42" t="s">
        <v>54</v>
      </c>
      <c r="AD80" s="10">
        <v>0.01</v>
      </c>
      <c r="AE80" s="14" t="s">
        <v>60</v>
      </c>
      <c r="AF80" s="11" t="str">
        <f>IF(AE80=""," ",VLOOKUP(AE80,[1]Listados!$O:$P,2,0))</f>
        <v>Productos alimenticios, bebidas y tabaco; textiles, prendas de vestir y productos de cuero</v>
      </c>
      <c r="AG80" s="12" t="s">
        <v>51</v>
      </c>
      <c r="AH80" s="11" t="str">
        <f>IF(AG80=""," ",VLOOKUP(AG80,[1]Listados!$R:$S,2,0))</f>
        <v>Coljuegos  25%</v>
      </c>
      <c r="AI80" s="37">
        <v>9230760</v>
      </c>
      <c r="AJ80" s="13" t="s">
        <v>183</v>
      </c>
      <c r="AK80" s="21"/>
    </row>
    <row r="81" spans="1:37" ht="39.950000000000003" customHeight="1">
      <c r="A81" s="79"/>
      <c r="B81" s="79"/>
      <c r="C81" s="79"/>
      <c r="D81" s="79"/>
      <c r="E81" s="79"/>
      <c r="F81" s="80"/>
      <c r="G81" s="80"/>
      <c r="H81" s="79"/>
      <c r="I81" s="78"/>
      <c r="J81" s="78"/>
      <c r="K81" s="78"/>
      <c r="L81" s="78"/>
      <c r="M81" s="79"/>
      <c r="N81" s="95"/>
      <c r="O81" s="80"/>
      <c r="P81" s="73"/>
      <c r="Q81" s="82"/>
      <c r="R81" s="40" t="s">
        <v>121</v>
      </c>
      <c r="S81" s="41" t="s">
        <v>58</v>
      </c>
      <c r="T81" s="57"/>
      <c r="U81" s="41"/>
      <c r="V81" s="41"/>
      <c r="W81" s="41"/>
      <c r="X81" s="41"/>
      <c r="Y81" s="41"/>
      <c r="Z81" s="41"/>
      <c r="AA81" s="41"/>
      <c r="AB81" s="41"/>
      <c r="AC81" s="42" t="s">
        <v>54</v>
      </c>
      <c r="AD81" s="10">
        <v>0</v>
      </c>
      <c r="AE81" s="14" t="s">
        <v>60</v>
      </c>
      <c r="AF81" s="11" t="str">
        <f>IF(AE81=""," ",VLOOKUP(AE81,[3]Listados!$O:$P,2,0))</f>
        <v>Productos alimenticios, bebidas y tabaco; textiles, prendas de vestir y productos de cuero</v>
      </c>
      <c r="AG81" s="15" t="s">
        <v>111</v>
      </c>
      <c r="AH81" s="11" t="str">
        <f>IF(AG81=""," ",VLOOKUP(AG81,[3]Listados!$R:$S,2,0))</f>
        <v xml:space="preserve">R.B. Ingresos Corrientes de Libre Destinación </v>
      </c>
      <c r="AI81" s="37"/>
      <c r="AJ81" s="13"/>
      <c r="AK81" s="21"/>
    </row>
    <row r="82" spans="1:37" ht="39.950000000000003" customHeight="1">
      <c r="A82" s="79"/>
      <c r="B82" s="79"/>
      <c r="C82" s="79"/>
      <c r="D82" s="79"/>
      <c r="E82" s="79"/>
      <c r="F82" s="80"/>
      <c r="G82" s="80"/>
      <c r="H82" s="79"/>
      <c r="I82" s="78"/>
      <c r="J82" s="78"/>
      <c r="K82" s="78"/>
      <c r="L82" s="78"/>
      <c r="M82" s="79"/>
      <c r="N82" s="95"/>
      <c r="O82" s="80"/>
      <c r="P82" s="73"/>
      <c r="Q82" s="82"/>
      <c r="R82" s="40" t="s">
        <v>122</v>
      </c>
      <c r="S82" s="41" t="s">
        <v>58</v>
      </c>
      <c r="T82" s="57"/>
      <c r="U82" s="41"/>
      <c r="V82" s="41"/>
      <c r="W82" s="41"/>
      <c r="X82" s="41"/>
      <c r="Y82" s="41"/>
      <c r="Z82" s="41"/>
      <c r="AA82" s="41"/>
      <c r="AB82" s="41"/>
      <c r="AC82" s="42" t="s">
        <v>54</v>
      </c>
      <c r="AD82" s="10">
        <v>0</v>
      </c>
      <c r="AE82" s="14" t="s">
        <v>59</v>
      </c>
      <c r="AF82" s="11" t="str">
        <f>IF(AE82=""," ",VLOOKUP(AE82,[3]Listados!$O:$P,2,0))</f>
        <v>Otros bienes transportables (excepto productos metálicos, maquinaria y equipo)</v>
      </c>
      <c r="AG82" s="15" t="s">
        <v>111</v>
      </c>
      <c r="AH82" s="11" t="str">
        <f>IF(AG82=""," ",VLOOKUP(AG82,[3]Listados!$R:$S,2,0))</f>
        <v xml:space="preserve">R.B. Ingresos Corrientes de Libre Destinación </v>
      </c>
      <c r="AI82" s="37"/>
      <c r="AJ82" s="13"/>
      <c r="AK82" s="21"/>
    </row>
    <row r="83" spans="1:37" ht="39.950000000000003" customHeight="1">
      <c r="A83" s="79"/>
      <c r="B83" s="79"/>
      <c r="C83" s="79"/>
      <c r="D83" s="79"/>
      <c r="E83" s="79"/>
      <c r="F83" s="80"/>
      <c r="G83" s="80"/>
      <c r="H83" s="79"/>
      <c r="I83" s="78"/>
      <c r="J83" s="78"/>
      <c r="K83" s="78"/>
      <c r="L83" s="78"/>
      <c r="M83" s="79"/>
      <c r="N83" s="95"/>
      <c r="O83" s="80"/>
      <c r="P83" s="73"/>
      <c r="Q83" s="82"/>
      <c r="R83" s="40" t="s">
        <v>119</v>
      </c>
      <c r="S83" s="41" t="s">
        <v>58</v>
      </c>
      <c r="T83" s="57"/>
      <c r="U83" s="41"/>
      <c r="V83" s="41"/>
      <c r="W83" s="41"/>
      <c r="X83" s="41"/>
      <c r="Y83" s="41"/>
      <c r="Z83" s="41"/>
      <c r="AA83" s="41"/>
      <c r="AB83" s="41"/>
      <c r="AC83" s="42" t="s">
        <v>54</v>
      </c>
      <c r="AD83" s="10">
        <v>0</v>
      </c>
      <c r="AE83" s="14" t="s">
        <v>59</v>
      </c>
      <c r="AF83" s="11" t="str">
        <f>IF(AE83=""," ",VLOOKUP(AE83,[3]Listados!$O:$P,2,0))</f>
        <v>Otros bienes transportables (excepto productos metálicos, maquinaria y equipo)</v>
      </c>
      <c r="AG83" s="12" t="s">
        <v>51</v>
      </c>
      <c r="AH83" s="11" t="str">
        <f>IF(AG83=""," ",VLOOKUP(AG83,[3]Listados!$R:$S,2,0))</f>
        <v>Coljuegos  25%</v>
      </c>
      <c r="AI83" s="37"/>
      <c r="AJ83" s="13"/>
      <c r="AK83" s="21"/>
    </row>
    <row r="84" spans="1:37" ht="39.950000000000003" customHeight="1">
      <c r="A84" s="79"/>
      <c r="B84" s="79"/>
      <c r="C84" s="79"/>
      <c r="D84" s="79"/>
      <c r="E84" s="79"/>
      <c r="F84" s="80"/>
      <c r="G84" s="80"/>
      <c r="H84" s="79"/>
      <c r="I84" s="78"/>
      <c r="J84" s="78"/>
      <c r="K84" s="78"/>
      <c r="L84" s="78"/>
      <c r="M84" s="79"/>
      <c r="N84" s="95"/>
      <c r="O84" s="80"/>
      <c r="P84" s="73"/>
      <c r="Q84" s="82"/>
      <c r="R84" s="40" t="s">
        <v>123</v>
      </c>
      <c r="S84" s="41" t="s">
        <v>58</v>
      </c>
      <c r="T84" s="57"/>
      <c r="U84" s="41"/>
      <c r="V84" s="41"/>
      <c r="W84" s="41"/>
      <c r="X84" s="41"/>
      <c r="Y84" s="41"/>
      <c r="Z84" s="41"/>
      <c r="AA84" s="41"/>
      <c r="AB84" s="41"/>
      <c r="AC84" s="42" t="s">
        <v>54</v>
      </c>
      <c r="AD84" s="10">
        <v>0</v>
      </c>
      <c r="AE84" s="14" t="s">
        <v>59</v>
      </c>
      <c r="AF84" s="11" t="str">
        <f>IF(AE84=""," ",VLOOKUP(AE84,[3]Listados!$O:$P,2,0))</f>
        <v>Otros bienes transportables (excepto productos metálicos, maquinaria y equipo)</v>
      </c>
      <c r="AG84" s="12" t="s">
        <v>109</v>
      </c>
      <c r="AH84" s="11" t="str">
        <f>IF(AG84=""," ",VLOOKUP(AG84,[3]Listados!$R:$S,2,0))</f>
        <v>R.B. SGP-Salud-Salud pública 11/12</v>
      </c>
      <c r="AI84" s="37"/>
      <c r="AJ84" s="13"/>
      <c r="AK84" s="21"/>
    </row>
    <row r="85" spans="1:37" ht="39.950000000000003" customHeight="1">
      <c r="A85" s="79"/>
      <c r="B85" s="79"/>
      <c r="C85" s="79"/>
      <c r="D85" s="79"/>
      <c r="E85" s="79"/>
      <c r="F85" s="80"/>
      <c r="G85" s="80"/>
      <c r="H85" s="79"/>
      <c r="I85" s="78"/>
      <c r="J85" s="78"/>
      <c r="K85" s="78"/>
      <c r="L85" s="78"/>
      <c r="M85" s="79"/>
      <c r="N85" s="95"/>
      <c r="O85" s="80"/>
      <c r="P85" s="73"/>
      <c r="Q85" s="82"/>
      <c r="R85" s="40" t="s">
        <v>124</v>
      </c>
      <c r="S85" s="41" t="s">
        <v>58</v>
      </c>
      <c r="T85" s="57"/>
      <c r="U85" s="41"/>
      <c r="V85" s="41"/>
      <c r="W85" s="41"/>
      <c r="X85" s="41"/>
      <c r="Y85" s="41"/>
      <c r="Z85" s="41"/>
      <c r="AA85" s="41"/>
      <c r="AB85" s="41"/>
      <c r="AC85" s="42" t="s">
        <v>54</v>
      </c>
      <c r="AD85" s="10">
        <v>0</v>
      </c>
      <c r="AE85" s="14" t="s">
        <v>60</v>
      </c>
      <c r="AF85" s="11" t="str">
        <f>IF(AE85=""," ",VLOOKUP(AE85,[3]Listados!$O:$P,2,0))</f>
        <v>Productos alimenticios, bebidas y tabaco; textiles, prendas de vestir y productos de cuero</v>
      </c>
      <c r="AG85" s="12" t="s">
        <v>125</v>
      </c>
      <c r="AH85" s="11" t="str">
        <f>IF(AG85=""," ",VLOOKUP(AG85,[3]Listados!$R:$S,2,0))</f>
        <v>R.B. Venta servicios Salud-Zoonosis</v>
      </c>
      <c r="AI85" s="37"/>
      <c r="AJ85" s="13"/>
      <c r="AK85" s="21"/>
    </row>
    <row r="86" spans="1:37" ht="39.950000000000003" customHeight="1">
      <c r="A86" s="79"/>
      <c r="B86" s="79"/>
      <c r="C86" s="79"/>
      <c r="D86" s="79"/>
      <c r="E86" s="79"/>
      <c r="F86" s="80"/>
      <c r="G86" s="80"/>
      <c r="H86" s="79"/>
      <c r="I86" s="78"/>
      <c r="J86" s="78"/>
      <c r="K86" s="78"/>
      <c r="L86" s="78"/>
      <c r="M86" s="79"/>
      <c r="N86" s="95"/>
      <c r="O86" s="80"/>
      <c r="P86" s="73"/>
      <c r="Q86" s="82"/>
      <c r="R86" s="40" t="s">
        <v>126</v>
      </c>
      <c r="S86" s="41" t="s">
        <v>58</v>
      </c>
      <c r="T86" s="57"/>
      <c r="U86" s="41"/>
      <c r="V86" s="41"/>
      <c r="W86" s="41"/>
      <c r="X86" s="41"/>
      <c r="Y86" s="41"/>
      <c r="Z86" s="41"/>
      <c r="AA86" s="41"/>
      <c r="AB86" s="41"/>
      <c r="AC86" s="42" t="s">
        <v>54</v>
      </c>
      <c r="AD86" s="10">
        <v>0</v>
      </c>
      <c r="AE86" s="14" t="s">
        <v>59</v>
      </c>
      <c r="AF86" s="11" t="str">
        <f>IF(AE86=""," ",VLOOKUP(AE86,[3]Listados!$O:$P,2,0))</f>
        <v>Otros bienes transportables (excepto productos metálicos, maquinaria y equipo)</v>
      </c>
      <c r="AG86" s="12" t="s">
        <v>127</v>
      </c>
      <c r="AH86" s="11" t="str">
        <f>IF(AG86=""," ",VLOOKUP(AG86,[3]Listados!$R:$S,2,0))</f>
        <v>R.B. R.F. SGP-Salud-Salud pública</v>
      </c>
      <c r="AI86" s="37"/>
      <c r="AJ86" s="13"/>
      <c r="AK86" s="21"/>
    </row>
    <row r="87" spans="1:37" ht="39.950000000000003" customHeight="1">
      <c r="A87" s="79"/>
      <c r="B87" s="79"/>
      <c r="C87" s="79"/>
      <c r="D87" s="79"/>
      <c r="E87" s="79"/>
      <c r="F87" s="80"/>
      <c r="G87" s="80"/>
      <c r="H87" s="79"/>
      <c r="I87" s="78"/>
      <c r="J87" s="78"/>
      <c r="K87" s="78"/>
      <c r="L87" s="78"/>
      <c r="M87" s="79"/>
      <c r="N87" s="95"/>
      <c r="O87" s="80"/>
      <c r="P87" s="73"/>
      <c r="Q87" s="82"/>
      <c r="R87" s="40" t="s">
        <v>128</v>
      </c>
      <c r="S87" s="41" t="s">
        <v>58</v>
      </c>
      <c r="T87" s="57"/>
      <c r="U87" s="41"/>
      <c r="V87" s="41"/>
      <c r="W87" s="41"/>
      <c r="X87" s="41"/>
      <c r="Y87" s="41"/>
      <c r="Z87" s="41"/>
      <c r="AA87" s="41"/>
      <c r="AB87" s="41"/>
      <c r="AC87" s="42" t="s">
        <v>54</v>
      </c>
      <c r="AD87" s="10">
        <v>0</v>
      </c>
      <c r="AE87" s="14" t="s">
        <v>60</v>
      </c>
      <c r="AF87" s="11" t="str">
        <f>IF(AE87=""," ",VLOOKUP(AE87,[3]Listados!$O:$P,2,0))</f>
        <v>Productos alimenticios, bebidas y tabaco; textiles, prendas de vestir y productos de cuero</v>
      </c>
      <c r="AG87" s="12" t="s">
        <v>127</v>
      </c>
      <c r="AH87" s="11" t="str">
        <f>IF(AG87=""," ",VLOOKUP(AG87,[3]Listados!$R:$S,2,0))</f>
        <v>R.B. R.F. SGP-Salud-Salud pública</v>
      </c>
      <c r="AI87" s="37"/>
      <c r="AJ87" s="13"/>
      <c r="AK87" s="21"/>
    </row>
    <row r="88" spans="1:37" ht="39.950000000000003" customHeight="1">
      <c r="A88" s="79"/>
      <c r="B88" s="79"/>
      <c r="C88" s="79"/>
      <c r="D88" s="79"/>
      <c r="E88" s="79"/>
      <c r="F88" s="80"/>
      <c r="G88" s="80"/>
      <c r="H88" s="79"/>
      <c r="I88" s="78"/>
      <c r="J88" s="78"/>
      <c r="K88" s="78"/>
      <c r="L88" s="78"/>
      <c r="M88" s="79"/>
      <c r="N88" s="95"/>
      <c r="O88" s="80"/>
      <c r="P88" s="73"/>
      <c r="Q88" s="83"/>
      <c r="R88" s="40" t="s">
        <v>129</v>
      </c>
      <c r="S88" s="41" t="s">
        <v>58</v>
      </c>
      <c r="T88" s="57"/>
      <c r="U88" s="41"/>
      <c r="V88" s="41"/>
      <c r="W88" s="41"/>
      <c r="X88" s="41"/>
      <c r="Y88" s="41"/>
      <c r="Z88" s="41"/>
      <c r="AA88" s="41"/>
      <c r="AB88" s="41"/>
      <c r="AC88" s="42" t="s">
        <v>54</v>
      </c>
      <c r="AD88" s="10">
        <v>0</v>
      </c>
      <c r="AE88" s="14" t="s">
        <v>60</v>
      </c>
      <c r="AF88" s="11" t="str">
        <f>IF(AE88=""," ",VLOOKUP(AE88,[3]Listados!$O:$P,2,0))</f>
        <v>Productos alimenticios, bebidas y tabaco; textiles, prendas de vestir y productos de cuero</v>
      </c>
      <c r="AG88" s="12" t="s">
        <v>109</v>
      </c>
      <c r="AH88" s="11" t="str">
        <f>IF(AG88=""," ",VLOOKUP(AG88,[3]Listados!$R:$S,2,0))</f>
        <v>R.B. SGP-Salud-Salud pública 11/12</v>
      </c>
      <c r="AI88" s="37"/>
      <c r="AJ88" s="13"/>
      <c r="AK88" s="21"/>
    </row>
    <row r="89" spans="1:37" ht="39.950000000000003" customHeight="1">
      <c r="A89" s="79"/>
      <c r="B89" s="79"/>
      <c r="C89" s="79"/>
      <c r="D89" s="79"/>
      <c r="E89" s="79"/>
      <c r="F89" s="80"/>
      <c r="G89" s="80"/>
      <c r="H89" s="79"/>
      <c r="I89" s="78"/>
      <c r="J89" s="78"/>
      <c r="K89" s="78"/>
      <c r="L89" s="78"/>
      <c r="M89" s="79"/>
      <c r="N89" s="95"/>
      <c r="O89" s="80"/>
      <c r="P89" s="73"/>
      <c r="Q89" s="74" t="s">
        <v>61</v>
      </c>
      <c r="R89" s="40" t="s">
        <v>130</v>
      </c>
      <c r="S89" s="41" t="s">
        <v>62</v>
      </c>
      <c r="T89" s="57">
        <v>128369840</v>
      </c>
      <c r="U89" s="41"/>
      <c r="V89" s="41"/>
      <c r="W89" s="41"/>
      <c r="X89" s="41"/>
      <c r="Y89" s="55">
        <f>T89-X89</f>
        <v>128369840</v>
      </c>
      <c r="Z89" s="41"/>
      <c r="AA89" s="41"/>
      <c r="AB89" s="41"/>
      <c r="AC89" s="42" t="s">
        <v>54</v>
      </c>
      <c r="AD89" s="10">
        <v>0.03</v>
      </c>
      <c r="AE89" s="14" t="s">
        <v>63</v>
      </c>
      <c r="AF89" s="11" t="str">
        <f>IF(AE89=""," ",VLOOKUP(AE89,[1]Listados!$O:$P,2,0))</f>
        <v>Productos metálicos y paquetes de software</v>
      </c>
      <c r="AG89" s="12" t="s">
        <v>51</v>
      </c>
      <c r="AH89" s="11" t="str">
        <f>IF(AG89=""," ",VLOOKUP(AG89,[1]Listados!$R:$S,2,0))</f>
        <v>Coljuegos  25%</v>
      </c>
      <c r="AI89" s="37">
        <v>128369840</v>
      </c>
      <c r="AJ89" s="13" t="s">
        <v>183</v>
      </c>
      <c r="AK89" s="21"/>
    </row>
    <row r="90" spans="1:37" ht="39.950000000000003" customHeight="1">
      <c r="A90" s="79"/>
      <c r="B90" s="79"/>
      <c r="C90" s="79"/>
      <c r="D90" s="79"/>
      <c r="E90" s="79"/>
      <c r="F90" s="80"/>
      <c r="G90" s="80"/>
      <c r="H90" s="79"/>
      <c r="I90" s="78"/>
      <c r="J90" s="78"/>
      <c r="K90" s="78"/>
      <c r="L90" s="78"/>
      <c r="M90" s="79"/>
      <c r="N90" s="95"/>
      <c r="O90" s="80"/>
      <c r="P90" s="73"/>
      <c r="Q90" s="74"/>
      <c r="R90" s="40" t="s">
        <v>131</v>
      </c>
      <c r="S90" s="41" t="s">
        <v>62</v>
      </c>
      <c r="T90" s="57"/>
      <c r="U90" s="41"/>
      <c r="V90" s="41"/>
      <c r="W90" s="41"/>
      <c r="X90" s="41"/>
      <c r="Y90" s="41"/>
      <c r="Z90" s="41"/>
      <c r="AA90" s="41"/>
      <c r="AB90" s="41"/>
      <c r="AC90" s="42" t="s">
        <v>54</v>
      </c>
      <c r="AD90" s="10">
        <v>0</v>
      </c>
      <c r="AE90" s="14" t="s">
        <v>63</v>
      </c>
      <c r="AF90" s="11" t="str">
        <f>IF(AE90=""," ",VLOOKUP(AE90,[3]Listados!$O:$P,2,0))</f>
        <v>Productos metálicos y paquetes de software</v>
      </c>
      <c r="AG90" s="12" t="s">
        <v>109</v>
      </c>
      <c r="AH90" s="11" t="str">
        <f>IF(AG90=""," ",VLOOKUP(AG90,[3]Listados!$R:$S,2,0))</f>
        <v>R.B. SGP-Salud-Salud pública 11/12</v>
      </c>
      <c r="AI90" s="37"/>
      <c r="AJ90" s="13"/>
      <c r="AK90" s="21"/>
    </row>
    <row r="91" spans="1:37" ht="39.950000000000003" customHeight="1">
      <c r="A91" s="79"/>
      <c r="B91" s="79"/>
      <c r="C91" s="79"/>
      <c r="D91" s="79"/>
      <c r="E91" s="79"/>
      <c r="F91" s="80"/>
      <c r="G91" s="80"/>
      <c r="H91" s="79"/>
      <c r="I91" s="78"/>
      <c r="J91" s="78"/>
      <c r="K91" s="78"/>
      <c r="L91" s="78"/>
      <c r="M91" s="79"/>
      <c r="N91" s="95"/>
      <c r="O91" s="80"/>
      <c r="P91" s="73"/>
      <c r="Q91" s="74"/>
      <c r="R91" s="40" t="s">
        <v>132</v>
      </c>
      <c r="S91" s="41" t="s">
        <v>62</v>
      </c>
      <c r="T91" s="57"/>
      <c r="U91" s="41"/>
      <c r="V91" s="41"/>
      <c r="W91" s="41"/>
      <c r="X91" s="41"/>
      <c r="Y91" s="41"/>
      <c r="Z91" s="41"/>
      <c r="AA91" s="41"/>
      <c r="AB91" s="41"/>
      <c r="AC91" s="42" t="s">
        <v>54</v>
      </c>
      <c r="AD91" s="10">
        <v>0</v>
      </c>
      <c r="AE91" s="14" t="s">
        <v>63</v>
      </c>
      <c r="AF91" s="11" t="str">
        <f>IF(AE91=""," ",VLOOKUP(AE91,[3]Listados!$O:$P,2,0))</f>
        <v>Productos metálicos y paquetes de software</v>
      </c>
      <c r="AG91" s="12" t="s">
        <v>64</v>
      </c>
      <c r="AH91" s="11" t="str">
        <f>IF(AG91=""," ",VLOOKUP(AG91,[3]Listados!$R:$S,2,0))</f>
        <v>Ingresos corrientes de Libre Destinación</v>
      </c>
      <c r="AI91" s="37"/>
      <c r="AJ91" s="13"/>
      <c r="AK91" s="21"/>
    </row>
    <row r="92" spans="1:37" ht="39.950000000000003" customHeight="1">
      <c r="A92" s="79"/>
      <c r="B92" s="79"/>
      <c r="C92" s="79"/>
      <c r="D92" s="79"/>
      <c r="E92" s="79"/>
      <c r="F92" s="80"/>
      <c r="G92" s="80"/>
      <c r="H92" s="79"/>
      <c r="I92" s="78"/>
      <c r="J92" s="78"/>
      <c r="K92" s="78"/>
      <c r="L92" s="78"/>
      <c r="M92" s="79"/>
      <c r="N92" s="95"/>
      <c r="O92" s="80"/>
      <c r="P92" s="73"/>
      <c r="Q92" s="74"/>
      <c r="R92" s="40" t="s">
        <v>133</v>
      </c>
      <c r="S92" s="41" t="s">
        <v>62</v>
      </c>
      <c r="T92" s="57"/>
      <c r="U92" s="41"/>
      <c r="V92" s="41"/>
      <c r="W92" s="41"/>
      <c r="X92" s="41"/>
      <c r="Y92" s="41"/>
      <c r="Z92" s="41"/>
      <c r="AA92" s="41"/>
      <c r="AB92" s="41"/>
      <c r="AC92" s="42" t="s">
        <v>54</v>
      </c>
      <c r="AD92" s="10">
        <v>0</v>
      </c>
      <c r="AE92" s="14" t="s">
        <v>65</v>
      </c>
      <c r="AF92" s="11" t="str">
        <f>IF(AE92=""," ",VLOOKUP(AE92,[3]Listados!$O:$P,2,0))</f>
        <v>Motocicletas y sidecares (vehículos laterales a las motocicletas)</v>
      </c>
      <c r="AG92" s="12" t="s">
        <v>51</v>
      </c>
      <c r="AH92" s="11" t="str">
        <f>IF(AG92=""," ",VLOOKUP(AG92,[3]Listados!$R:$S,2,0))</f>
        <v>Coljuegos  25%</v>
      </c>
      <c r="AI92" s="37"/>
      <c r="AJ92" s="13"/>
      <c r="AK92" s="21"/>
    </row>
    <row r="93" spans="1:37" ht="39.950000000000003" customHeight="1">
      <c r="A93" s="79"/>
      <c r="B93" s="79"/>
      <c r="C93" s="79"/>
      <c r="D93" s="79"/>
      <c r="E93" s="79"/>
      <c r="F93" s="80"/>
      <c r="G93" s="80"/>
      <c r="H93" s="79"/>
      <c r="I93" s="78"/>
      <c r="J93" s="78"/>
      <c r="K93" s="78"/>
      <c r="L93" s="78"/>
      <c r="M93" s="79"/>
      <c r="N93" s="95"/>
      <c r="O93" s="80"/>
      <c r="P93" s="73"/>
      <c r="Q93" s="74"/>
      <c r="R93" s="40" t="s">
        <v>134</v>
      </c>
      <c r="S93" s="41" t="s">
        <v>62</v>
      </c>
      <c r="T93" s="57"/>
      <c r="U93" s="41"/>
      <c r="V93" s="41"/>
      <c r="W93" s="41"/>
      <c r="X93" s="41"/>
      <c r="Y93" s="41"/>
      <c r="Z93" s="41"/>
      <c r="AA93" s="41"/>
      <c r="AB93" s="41"/>
      <c r="AC93" s="42" t="s">
        <v>54</v>
      </c>
      <c r="AD93" s="10">
        <v>0</v>
      </c>
      <c r="AE93" s="14" t="s">
        <v>59</v>
      </c>
      <c r="AF93" s="11" t="str">
        <f>IF(AE93=""," ",VLOOKUP(AE93,[3]Listados!$O:$P,2,0))</f>
        <v>Otros bienes transportables (excepto productos metálicos, maquinaria y equipo)</v>
      </c>
      <c r="AG93" s="12" t="s">
        <v>111</v>
      </c>
      <c r="AH93" s="11" t="str">
        <f>IF(AG93=""," ",VLOOKUP(AG93,[3]Listados!$R:$S,2,0))</f>
        <v xml:space="preserve">R.B. Ingresos Corrientes de Libre Destinación </v>
      </c>
      <c r="AI93" s="37"/>
      <c r="AJ93" s="13"/>
      <c r="AK93" s="21"/>
    </row>
    <row r="94" spans="1:37" ht="39.950000000000003" customHeight="1">
      <c r="A94" s="79"/>
      <c r="B94" s="79"/>
      <c r="C94" s="79"/>
      <c r="D94" s="79"/>
      <c r="E94" s="79"/>
      <c r="F94" s="80"/>
      <c r="G94" s="80"/>
      <c r="H94" s="79"/>
      <c r="I94" s="78"/>
      <c r="J94" s="78"/>
      <c r="K94" s="78"/>
      <c r="L94" s="78"/>
      <c r="M94" s="79"/>
      <c r="N94" s="95"/>
      <c r="O94" s="80"/>
      <c r="P94" s="73"/>
      <c r="Q94" s="74"/>
      <c r="R94" s="40" t="s">
        <v>135</v>
      </c>
      <c r="S94" s="41" t="s">
        <v>62</v>
      </c>
      <c r="T94" s="57"/>
      <c r="U94" s="41"/>
      <c r="V94" s="41"/>
      <c r="W94" s="41"/>
      <c r="X94" s="41"/>
      <c r="Y94" s="41"/>
      <c r="Z94" s="41"/>
      <c r="AA94" s="41"/>
      <c r="AB94" s="41"/>
      <c r="AC94" s="42" t="s">
        <v>54</v>
      </c>
      <c r="AD94" s="10">
        <v>0</v>
      </c>
      <c r="AE94" s="14" t="s">
        <v>63</v>
      </c>
      <c r="AF94" s="11" t="str">
        <f>IF(AE94=""," ",VLOOKUP(AE94,[3]Listados!$O:$P,2,0))</f>
        <v>Productos metálicos y paquetes de software</v>
      </c>
      <c r="AG94" s="12" t="s">
        <v>111</v>
      </c>
      <c r="AH94" s="11" t="str">
        <f>IF(AG94=""," ",VLOOKUP(AG94,[3]Listados!$R:$S,2,0))</f>
        <v xml:space="preserve">R.B. Ingresos Corrientes de Libre Destinación </v>
      </c>
      <c r="AI94" s="37"/>
      <c r="AJ94" s="13"/>
      <c r="AK94" s="21"/>
    </row>
    <row r="95" spans="1:37" ht="39.950000000000003" customHeight="1">
      <c r="A95" s="79"/>
      <c r="B95" s="79"/>
      <c r="C95" s="79"/>
      <c r="D95" s="79"/>
      <c r="E95" s="79"/>
      <c r="F95" s="80"/>
      <c r="G95" s="80"/>
      <c r="H95" s="79"/>
      <c r="I95" s="78"/>
      <c r="J95" s="78"/>
      <c r="K95" s="78"/>
      <c r="L95" s="78"/>
      <c r="M95" s="79"/>
      <c r="N95" s="95"/>
      <c r="O95" s="80"/>
      <c r="P95" s="73"/>
      <c r="Q95" s="74"/>
      <c r="R95" s="40" t="s">
        <v>136</v>
      </c>
      <c r="S95" s="41" t="s">
        <v>62</v>
      </c>
      <c r="T95" s="57">
        <v>50524000</v>
      </c>
      <c r="U95" s="41"/>
      <c r="V95" s="41"/>
      <c r="W95" s="41"/>
      <c r="X95" s="41"/>
      <c r="Y95" s="55">
        <f>T95-X95</f>
        <v>50524000</v>
      </c>
      <c r="Z95" s="41"/>
      <c r="AA95" s="41"/>
      <c r="AB95" s="41"/>
      <c r="AC95" s="42" t="s">
        <v>54</v>
      </c>
      <c r="AD95" s="10">
        <v>0.01</v>
      </c>
      <c r="AE95" s="14" t="s">
        <v>59</v>
      </c>
      <c r="AF95" s="11" t="str">
        <f>IF(AE95=""," ",VLOOKUP(AE95,[1]Listados!$O:$P,2,0))</f>
        <v>Otros bienes transportables (excepto productos metálicos, maquinaria y equipo)</v>
      </c>
      <c r="AG95" s="12" t="s">
        <v>51</v>
      </c>
      <c r="AH95" s="11" t="str">
        <f>IF(AG95=""," ",VLOOKUP(AG95,[1]Listados!$R:$S,2,0))</f>
        <v>Coljuegos  25%</v>
      </c>
      <c r="AI95" s="37">
        <v>50524000</v>
      </c>
      <c r="AJ95" s="13" t="s">
        <v>183</v>
      </c>
      <c r="AK95" s="21"/>
    </row>
    <row r="96" spans="1:37" ht="39.950000000000003" customHeight="1">
      <c r="A96" s="79"/>
      <c r="B96" s="79"/>
      <c r="C96" s="79"/>
      <c r="D96" s="79"/>
      <c r="E96" s="79"/>
      <c r="F96" s="80"/>
      <c r="G96" s="80"/>
      <c r="H96" s="79"/>
      <c r="I96" s="78"/>
      <c r="J96" s="78"/>
      <c r="K96" s="78"/>
      <c r="L96" s="78"/>
      <c r="M96" s="79"/>
      <c r="N96" s="95"/>
      <c r="O96" s="80"/>
      <c r="P96" s="73"/>
      <c r="Q96" s="74"/>
      <c r="R96" s="40" t="s">
        <v>137</v>
      </c>
      <c r="S96" s="41" t="s">
        <v>62</v>
      </c>
      <c r="T96" s="57"/>
      <c r="U96" s="41"/>
      <c r="V96" s="41"/>
      <c r="W96" s="41"/>
      <c r="X96" s="41"/>
      <c r="Y96" s="41"/>
      <c r="Z96" s="41"/>
      <c r="AA96" s="41"/>
      <c r="AB96" s="41"/>
      <c r="AC96" s="42" t="s">
        <v>54</v>
      </c>
      <c r="AD96" s="10">
        <v>0</v>
      </c>
      <c r="AE96" s="14" t="s">
        <v>59</v>
      </c>
      <c r="AF96" s="11" t="str">
        <f>IF(AE96=""," ",VLOOKUP(AE96,[3]Listados!$O:$P,2,0))</f>
        <v>Otros bienes transportables (excepto productos metálicos, maquinaria y equipo)</v>
      </c>
      <c r="AG96" s="12" t="s">
        <v>109</v>
      </c>
      <c r="AH96" s="11" t="str">
        <f>IF(AG96=""," ",VLOOKUP(AG96,[3]Listados!$R:$S,2,0))</f>
        <v>R.B. SGP-Salud-Salud pública 11/12</v>
      </c>
      <c r="AI96" s="37"/>
      <c r="AJ96" s="13"/>
      <c r="AK96" s="21"/>
    </row>
    <row r="97" spans="1:37" ht="39.950000000000003" customHeight="1">
      <c r="A97" s="79"/>
      <c r="B97" s="79"/>
      <c r="C97" s="79"/>
      <c r="D97" s="79"/>
      <c r="E97" s="79"/>
      <c r="F97" s="80"/>
      <c r="G97" s="80"/>
      <c r="H97" s="79"/>
      <c r="I97" s="78"/>
      <c r="J97" s="78"/>
      <c r="K97" s="78"/>
      <c r="L97" s="78"/>
      <c r="M97" s="79"/>
      <c r="N97" s="95"/>
      <c r="O97" s="80"/>
      <c r="P97" s="73"/>
      <c r="Q97" s="74"/>
      <c r="R97" s="40" t="s">
        <v>138</v>
      </c>
      <c r="S97" s="41" t="s">
        <v>62</v>
      </c>
      <c r="T97" s="57"/>
      <c r="U97" s="41"/>
      <c r="V97" s="41"/>
      <c r="W97" s="41"/>
      <c r="X97" s="41"/>
      <c r="Y97" s="41"/>
      <c r="Z97" s="41"/>
      <c r="AA97" s="41"/>
      <c r="AB97" s="41"/>
      <c r="AC97" s="42" t="s">
        <v>54</v>
      </c>
      <c r="AD97" s="10">
        <v>0</v>
      </c>
      <c r="AE97" s="14" t="s">
        <v>59</v>
      </c>
      <c r="AF97" s="11" t="str">
        <f>IF(AE97=""," ",VLOOKUP(AE97,[3]Listados!$O:$P,2,0))</f>
        <v>Otros bienes transportables (excepto productos metálicos, maquinaria y equipo)</v>
      </c>
      <c r="AG97" s="12" t="s">
        <v>125</v>
      </c>
      <c r="AH97" s="11" t="str">
        <f>IF(AG97=""," ",VLOOKUP(AG97,[3]Listados!$R:$S,2,0))</f>
        <v>R.B. Venta servicios Salud-Zoonosis</v>
      </c>
      <c r="AI97" s="37"/>
      <c r="AJ97" s="13"/>
      <c r="AK97" s="21"/>
    </row>
    <row r="98" spans="1:37" ht="39.950000000000003" customHeight="1">
      <c r="A98" s="79"/>
      <c r="B98" s="79"/>
      <c r="C98" s="79"/>
      <c r="D98" s="79"/>
      <c r="E98" s="79"/>
      <c r="F98" s="80"/>
      <c r="G98" s="80"/>
      <c r="H98" s="79"/>
      <c r="I98" s="78"/>
      <c r="J98" s="78"/>
      <c r="K98" s="78"/>
      <c r="L98" s="78"/>
      <c r="M98" s="79"/>
      <c r="N98" s="95"/>
      <c r="O98" s="80"/>
      <c r="P98" s="73"/>
      <c r="Q98" s="74"/>
      <c r="R98" s="40" t="s">
        <v>139</v>
      </c>
      <c r="S98" s="41" t="s">
        <v>62</v>
      </c>
      <c r="T98" s="57"/>
      <c r="U98" s="41"/>
      <c r="V98" s="41"/>
      <c r="W98" s="41"/>
      <c r="X98" s="41"/>
      <c r="Y98" s="41"/>
      <c r="Z98" s="41"/>
      <c r="AA98" s="41"/>
      <c r="AB98" s="41"/>
      <c r="AC98" s="42" t="s">
        <v>54</v>
      </c>
      <c r="AD98" s="10">
        <v>0</v>
      </c>
      <c r="AE98" s="14" t="s">
        <v>59</v>
      </c>
      <c r="AF98" s="11" t="str">
        <f>IF(AE98=""," ",VLOOKUP(AE98,[3]Listados!$O:$P,2,0))</f>
        <v>Otros bienes transportables (excepto productos metálicos, maquinaria y equipo)</v>
      </c>
      <c r="AG98" s="12" t="s">
        <v>140</v>
      </c>
      <c r="AH98" s="11" t="str">
        <f>IF(AG98=""," ",VLOOKUP(AG98,[3]Listados!$R:$S,2,0))</f>
        <v>R.B. R.F Venta servicios Salud-Zoonosis</v>
      </c>
      <c r="AI98" s="37"/>
      <c r="AJ98" s="13"/>
      <c r="AK98" s="21"/>
    </row>
    <row r="99" spans="1:37" ht="39.950000000000003" customHeight="1">
      <c r="A99" s="79"/>
      <c r="B99" s="79"/>
      <c r="C99" s="79"/>
      <c r="D99" s="79"/>
      <c r="E99" s="79"/>
      <c r="F99" s="80"/>
      <c r="G99" s="80"/>
      <c r="H99" s="79"/>
      <c r="I99" s="78"/>
      <c r="J99" s="78"/>
      <c r="K99" s="78"/>
      <c r="L99" s="78"/>
      <c r="M99" s="79"/>
      <c r="N99" s="95"/>
      <c r="O99" s="80"/>
      <c r="P99" s="73"/>
      <c r="Q99" s="81" t="s">
        <v>141</v>
      </c>
      <c r="R99" s="40" t="s">
        <v>142</v>
      </c>
      <c r="S99" s="44" t="s">
        <v>143</v>
      </c>
      <c r="T99" s="57"/>
      <c r="U99" s="44"/>
      <c r="V99" s="44"/>
      <c r="W99" s="44"/>
      <c r="X99" s="44"/>
      <c r="Y99" s="44"/>
      <c r="Z99" s="44"/>
      <c r="AA99" s="44"/>
      <c r="AB99" s="44"/>
      <c r="AC99" s="42" t="s">
        <v>54</v>
      </c>
      <c r="AD99" s="10">
        <v>0</v>
      </c>
      <c r="AE99" s="14" t="s">
        <v>144</v>
      </c>
      <c r="AF99" s="16" t="str">
        <f>IF(AE99=""," ",VLOOKUP(AE99,[3]Listados!$O:$P,2,0))</f>
        <v>Maquinaria de informática y sus partes, piezas y accesorios</v>
      </c>
      <c r="AG99" s="15" t="s">
        <v>114</v>
      </c>
      <c r="AH99" s="16" t="str">
        <f>IF(AG99=""," ",VLOOKUP(AG99,[3]Listados!$R:$S,2,0))</f>
        <v>R.B. Coljuegos 25%</v>
      </c>
      <c r="AI99" s="37"/>
      <c r="AJ99" s="13"/>
      <c r="AK99" s="21"/>
    </row>
    <row r="100" spans="1:37" ht="39.950000000000003" customHeight="1">
      <c r="A100" s="79"/>
      <c r="B100" s="79"/>
      <c r="C100" s="79"/>
      <c r="D100" s="79"/>
      <c r="E100" s="79"/>
      <c r="F100" s="80"/>
      <c r="G100" s="80"/>
      <c r="H100" s="79"/>
      <c r="I100" s="78"/>
      <c r="J100" s="78"/>
      <c r="K100" s="78"/>
      <c r="L100" s="78"/>
      <c r="M100" s="79"/>
      <c r="N100" s="95"/>
      <c r="O100" s="80"/>
      <c r="P100" s="73"/>
      <c r="Q100" s="82"/>
      <c r="R100" s="40" t="s">
        <v>145</v>
      </c>
      <c r="S100" s="44" t="s">
        <v>143</v>
      </c>
      <c r="T100" s="57"/>
      <c r="U100" s="44"/>
      <c r="V100" s="44"/>
      <c r="W100" s="44"/>
      <c r="X100" s="44"/>
      <c r="Y100" s="44"/>
      <c r="Z100" s="44"/>
      <c r="AA100" s="44"/>
      <c r="AB100" s="44"/>
      <c r="AC100" s="42" t="s">
        <v>54</v>
      </c>
      <c r="AD100" s="10">
        <v>0</v>
      </c>
      <c r="AE100" s="14" t="s">
        <v>146</v>
      </c>
      <c r="AF100" s="16" t="str">
        <f>IF(AE100=""," ",VLOOKUP(AE100,[3]Listados!$O:$P,2,0))</f>
        <v>Paquetes de software</v>
      </c>
      <c r="AG100" s="15" t="s">
        <v>114</v>
      </c>
      <c r="AH100" s="16" t="str">
        <f>IF(AG100=""," ",VLOOKUP(AG100,[3]Listados!$R:$S,2,0))</f>
        <v>R.B. Coljuegos 25%</v>
      </c>
      <c r="AI100" s="37"/>
      <c r="AJ100" s="13"/>
      <c r="AK100" s="21"/>
    </row>
    <row r="101" spans="1:37" ht="39.950000000000003" customHeight="1">
      <c r="A101" s="79"/>
      <c r="B101" s="79"/>
      <c r="C101" s="79"/>
      <c r="D101" s="79"/>
      <c r="E101" s="79"/>
      <c r="F101" s="80"/>
      <c r="G101" s="80"/>
      <c r="H101" s="79"/>
      <c r="I101" s="78"/>
      <c r="J101" s="78"/>
      <c r="K101" s="78"/>
      <c r="L101" s="78"/>
      <c r="M101" s="79"/>
      <c r="N101" s="95"/>
      <c r="O101" s="80"/>
      <c r="P101" s="73"/>
      <c r="Q101" s="82"/>
      <c r="R101" s="40" t="s">
        <v>147</v>
      </c>
      <c r="S101" s="44" t="s">
        <v>143</v>
      </c>
      <c r="T101" s="57"/>
      <c r="U101" s="44"/>
      <c r="V101" s="44"/>
      <c r="W101" s="44"/>
      <c r="X101" s="44"/>
      <c r="Y101" s="44"/>
      <c r="Z101" s="44"/>
      <c r="AA101" s="44"/>
      <c r="AB101" s="44"/>
      <c r="AC101" s="42" t="s">
        <v>54</v>
      </c>
      <c r="AD101" s="10">
        <v>0</v>
      </c>
      <c r="AE101" s="14" t="s">
        <v>148</v>
      </c>
      <c r="AF101" s="16" t="str">
        <f>IF(AE101=""," ",VLOOKUP(AE101,[3]Listados!$O:$P,2,0))</f>
        <v>Otras máquinas para usos generales y sus partes y piezas</v>
      </c>
      <c r="AG101" s="15" t="s">
        <v>114</v>
      </c>
      <c r="AH101" s="16" t="str">
        <f>IF(AG101=""," ",VLOOKUP(AG101,[3]Listados!$R:$S,2,0))</f>
        <v>R.B. Coljuegos 25%</v>
      </c>
      <c r="AI101" s="37"/>
      <c r="AJ101" s="13"/>
      <c r="AK101" s="21"/>
    </row>
    <row r="102" spans="1:37" ht="39.950000000000003" customHeight="1">
      <c r="A102" s="79"/>
      <c r="B102" s="79"/>
      <c r="C102" s="79"/>
      <c r="D102" s="79"/>
      <c r="E102" s="79"/>
      <c r="F102" s="80"/>
      <c r="G102" s="80"/>
      <c r="H102" s="79"/>
      <c r="I102" s="78"/>
      <c r="J102" s="78"/>
      <c r="K102" s="78"/>
      <c r="L102" s="78"/>
      <c r="M102" s="79"/>
      <c r="N102" s="95"/>
      <c r="O102" s="80"/>
      <c r="P102" s="73"/>
      <c r="Q102" s="82"/>
      <c r="R102" s="40" t="s">
        <v>149</v>
      </c>
      <c r="S102" s="44" t="s">
        <v>143</v>
      </c>
      <c r="T102" s="57"/>
      <c r="U102" s="44"/>
      <c r="V102" s="44"/>
      <c r="W102" s="44"/>
      <c r="X102" s="44"/>
      <c r="Y102" s="44"/>
      <c r="Z102" s="44"/>
      <c r="AA102" s="44"/>
      <c r="AB102" s="44"/>
      <c r="AC102" s="42" t="s">
        <v>54</v>
      </c>
      <c r="AD102" s="10">
        <v>0</v>
      </c>
      <c r="AE102" s="14" t="s">
        <v>148</v>
      </c>
      <c r="AF102" s="16" t="str">
        <f>IF(AE102=""," ",VLOOKUP(AE102,[3]Listados!$O:$P,2,0))</f>
        <v>Otras máquinas para usos generales y sus partes y piezas</v>
      </c>
      <c r="AG102" s="15" t="s">
        <v>111</v>
      </c>
      <c r="AH102" s="16" t="str">
        <f>IF(AG102=""," ",VLOOKUP(AG102,[3]Listados!$R:$S,2,0))</f>
        <v xml:space="preserve">R.B. Ingresos Corrientes de Libre Destinación </v>
      </c>
      <c r="AI102" s="37"/>
      <c r="AJ102" s="13"/>
      <c r="AK102" s="21"/>
    </row>
    <row r="103" spans="1:37" ht="39.950000000000003" customHeight="1">
      <c r="A103" s="79"/>
      <c r="B103" s="79"/>
      <c r="C103" s="79"/>
      <c r="D103" s="79"/>
      <c r="E103" s="79"/>
      <c r="F103" s="80"/>
      <c r="G103" s="80"/>
      <c r="H103" s="79"/>
      <c r="I103" s="78"/>
      <c r="J103" s="78"/>
      <c r="K103" s="78"/>
      <c r="L103" s="78"/>
      <c r="M103" s="79"/>
      <c r="N103" s="95"/>
      <c r="O103" s="80"/>
      <c r="P103" s="73"/>
      <c r="Q103" s="82"/>
      <c r="R103" s="40" t="s">
        <v>150</v>
      </c>
      <c r="S103" s="44" t="s">
        <v>143</v>
      </c>
      <c r="T103" s="57"/>
      <c r="U103" s="44"/>
      <c r="V103" s="44"/>
      <c r="W103" s="44"/>
      <c r="X103" s="44"/>
      <c r="Y103" s="44"/>
      <c r="Z103" s="44"/>
      <c r="AA103" s="44"/>
      <c r="AB103" s="44"/>
      <c r="AC103" s="42" t="s">
        <v>54</v>
      </c>
      <c r="AD103" s="10">
        <v>0</v>
      </c>
      <c r="AE103" s="14" t="s">
        <v>144</v>
      </c>
      <c r="AF103" s="16" t="str">
        <f>IF(AE103=""," ",VLOOKUP(AE103,[3]Listados!$O:$P,2,0))</f>
        <v>Maquinaria de informática y sus partes, piezas y accesorios</v>
      </c>
      <c r="AG103" s="15" t="s">
        <v>127</v>
      </c>
      <c r="AH103" s="16" t="str">
        <f>IF(AG103=""," ",VLOOKUP(AG103,[3]Listados!$R:$S,2,0))</f>
        <v>R.B. R.F. SGP-Salud-Salud pública</v>
      </c>
      <c r="AI103" s="37"/>
      <c r="AJ103" s="13"/>
      <c r="AK103" s="21"/>
    </row>
    <row r="104" spans="1:37" ht="39.950000000000003" customHeight="1">
      <c r="A104" s="79"/>
      <c r="B104" s="79"/>
      <c r="C104" s="79"/>
      <c r="D104" s="79"/>
      <c r="E104" s="79"/>
      <c r="F104" s="80"/>
      <c r="G104" s="80"/>
      <c r="H104" s="79"/>
      <c r="I104" s="78"/>
      <c r="J104" s="78"/>
      <c r="K104" s="78"/>
      <c r="L104" s="78"/>
      <c r="M104" s="79"/>
      <c r="N104" s="95"/>
      <c r="O104" s="80"/>
      <c r="P104" s="73"/>
      <c r="Q104" s="82"/>
      <c r="R104" s="40" t="s">
        <v>151</v>
      </c>
      <c r="S104" s="44" t="s">
        <v>143</v>
      </c>
      <c r="T104" s="57"/>
      <c r="U104" s="44"/>
      <c r="V104" s="44"/>
      <c r="W104" s="44"/>
      <c r="X104" s="44"/>
      <c r="Y104" s="44"/>
      <c r="Z104" s="44"/>
      <c r="AA104" s="44"/>
      <c r="AB104" s="44"/>
      <c r="AC104" s="42" t="s">
        <v>54</v>
      </c>
      <c r="AD104" s="10">
        <v>0</v>
      </c>
      <c r="AE104" s="14" t="s">
        <v>144</v>
      </c>
      <c r="AF104" s="16" t="str">
        <f>IF(AE104=""," ",VLOOKUP(AE104,[3]Listados!$O:$P,2,0))</f>
        <v>Maquinaria de informática y sus partes, piezas y accesorios</v>
      </c>
      <c r="AG104" s="15" t="s">
        <v>109</v>
      </c>
      <c r="AH104" s="16" t="str">
        <f>IF(AG104=""," ",VLOOKUP(AG104,[3]Listados!$R:$S,2,0))</f>
        <v>R.B. SGP-Salud-Salud pública 11/12</v>
      </c>
      <c r="AI104" s="37"/>
      <c r="AJ104" s="13"/>
      <c r="AK104" s="21"/>
    </row>
    <row r="105" spans="1:37" ht="39.950000000000003" customHeight="1">
      <c r="A105" s="79"/>
      <c r="B105" s="79"/>
      <c r="C105" s="79"/>
      <c r="D105" s="79"/>
      <c r="E105" s="79"/>
      <c r="F105" s="80"/>
      <c r="G105" s="80"/>
      <c r="H105" s="79"/>
      <c r="I105" s="78"/>
      <c r="J105" s="78"/>
      <c r="K105" s="78"/>
      <c r="L105" s="78"/>
      <c r="M105" s="79"/>
      <c r="N105" s="95"/>
      <c r="O105" s="80"/>
      <c r="P105" s="73"/>
      <c r="Q105" s="82"/>
      <c r="R105" s="40" t="s">
        <v>152</v>
      </c>
      <c r="S105" s="44" t="s">
        <v>143</v>
      </c>
      <c r="T105" s="57"/>
      <c r="U105" s="44"/>
      <c r="V105" s="44"/>
      <c r="W105" s="44"/>
      <c r="X105" s="44"/>
      <c r="Y105" s="44"/>
      <c r="Z105" s="44"/>
      <c r="AA105" s="44"/>
      <c r="AB105" s="44"/>
      <c r="AC105" s="42" t="s">
        <v>54</v>
      </c>
      <c r="AD105" s="10">
        <v>0</v>
      </c>
      <c r="AE105" s="14" t="s">
        <v>144</v>
      </c>
      <c r="AF105" s="16" t="str">
        <f>IF(AE105=""," ",VLOOKUP(AE105,[3]Listados!$O:$P,2,0))</f>
        <v>Maquinaria de informática y sus partes, piezas y accesorios</v>
      </c>
      <c r="AG105" s="15" t="s">
        <v>111</v>
      </c>
      <c r="AH105" s="16" t="str">
        <f>IF(AG105=""," ",VLOOKUP(AG105,[3]Listados!$R:$S,2,0))</f>
        <v xml:space="preserve">R.B. Ingresos Corrientes de Libre Destinación </v>
      </c>
      <c r="AI105" s="37"/>
      <c r="AJ105" s="13"/>
      <c r="AK105" s="21"/>
    </row>
    <row r="106" spans="1:37" ht="39.950000000000003" customHeight="1">
      <c r="A106" s="79"/>
      <c r="B106" s="79"/>
      <c r="C106" s="79"/>
      <c r="D106" s="79"/>
      <c r="E106" s="79"/>
      <c r="F106" s="80"/>
      <c r="G106" s="80"/>
      <c r="H106" s="79"/>
      <c r="I106" s="78"/>
      <c r="J106" s="78"/>
      <c r="K106" s="78"/>
      <c r="L106" s="78"/>
      <c r="M106" s="79"/>
      <c r="N106" s="95"/>
      <c r="O106" s="80"/>
      <c r="P106" s="73"/>
      <c r="Q106" s="83"/>
      <c r="R106" s="40" t="s">
        <v>153</v>
      </c>
      <c r="S106" s="44" t="s">
        <v>143</v>
      </c>
      <c r="T106" s="57"/>
      <c r="U106" s="44"/>
      <c r="V106" s="44"/>
      <c r="W106" s="44"/>
      <c r="X106" s="44"/>
      <c r="Y106" s="44"/>
      <c r="Z106" s="44"/>
      <c r="AA106" s="44"/>
      <c r="AB106" s="44"/>
      <c r="AC106" s="42" t="s">
        <v>54</v>
      </c>
      <c r="AD106" s="10">
        <v>0</v>
      </c>
      <c r="AE106" s="14" t="s">
        <v>146</v>
      </c>
      <c r="AF106" s="16" t="str">
        <f>IF(AE106=""," ",VLOOKUP(AE106,[3]Listados!$O:$P,2,0))</f>
        <v>Paquetes de software</v>
      </c>
      <c r="AG106" s="15" t="s">
        <v>127</v>
      </c>
      <c r="AH106" s="16" t="str">
        <f>IF(AG106=""," ",VLOOKUP(AG106,[3]Listados!$R:$S,2,0))</f>
        <v>R.B. R.F. SGP-Salud-Salud pública</v>
      </c>
      <c r="AI106" s="37"/>
      <c r="AJ106" s="13"/>
      <c r="AK106" s="21"/>
    </row>
    <row r="107" spans="1:37" ht="39.950000000000003" customHeight="1">
      <c r="A107" s="79"/>
      <c r="B107" s="79"/>
      <c r="C107" s="79"/>
      <c r="D107" s="79"/>
      <c r="E107" s="79"/>
      <c r="F107" s="80"/>
      <c r="G107" s="80"/>
      <c r="H107" s="79"/>
      <c r="I107" s="78"/>
      <c r="J107" s="78"/>
      <c r="K107" s="78"/>
      <c r="L107" s="78"/>
      <c r="M107" s="79"/>
      <c r="N107" s="95"/>
      <c r="O107" s="80"/>
      <c r="P107" s="73"/>
      <c r="Q107" s="74" t="s">
        <v>66</v>
      </c>
      <c r="R107" s="40" t="s">
        <v>154</v>
      </c>
      <c r="S107" s="45" t="s">
        <v>67</v>
      </c>
      <c r="T107" s="57"/>
      <c r="U107" s="45"/>
      <c r="V107" s="45"/>
      <c r="W107" s="45"/>
      <c r="X107" s="45"/>
      <c r="Y107" s="45"/>
      <c r="Z107" s="45"/>
      <c r="AA107" s="45"/>
      <c r="AB107" s="45"/>
      <c r="AC107" s="42" t="s">
        <v>54</v>
      </c>
      <c r="AD107" s="10">
        <f>+AI107/AI$256</f>
        <v>0</v>
      </c>
      <c r="AE107" s="14" t="s">
        <v>59</v>
      </c>
      <c r="AF107" s="16" t="str">
        <f>IF(AE107=""," ",VLOOKUP(AE107,[1]Listados!$O:$P,2,0))</f>
        <v>Otros bienes transportables (excepto productos metálicos, maquinaria y equipo)</v>
      </c>
      <c r="AG107" s="12" t="s">
        <v>51</v>
      </c>
      <c r="AH107" s="11" t="str">
        <f>IF(AG107=""," ",VLOOKUP(AG107,[1]Listados!$R:$S,2,0))</f>
        <v>Coljuegos  25%</v>
      </c>
      <c r="AI107" s="37"/>
      <c r="AJ107" s="13"/>
      <c r="AK107" s="21"/>
    </row>
    <row r="108" spans="1:37" ht="39.950000000000003" customHeight="1">
      <c r="A108" s="79"/>
      <c r="B108" s="79"/>
      <c r="C108" s="79"/>
      <c r="D108" s="79"/>
      <c r="E108" s="79"/>
      <c r="F108" s="80"/>
      <c r="G108" s="80"/>
      <c r="H108" s="79"/>
      <c r="I108" s="78"/>
      <c r="J108" s="78"/>
      <c r="K108" s="78"/>
      <c r="L108" s="78"/>
      <c r="M108" s="79"/>
      <c r="N108" s="95"/>
      <c r="O108" s="80"/>
      <c r="P108" s="73"/>
      <c r="Q108" s="74"/>
      <c r="R108" s="40" t="s">
        <v>155</v>
      </c>
      <c r="S108" s="45" t="s">
        <v>67</v>
      </c>
      <c r="T108" s="57"/>
      <c r="U108" s="45"/>
      <c r="V108" s="45"/>
      <c r="W108" s="45"/>
      <c r="X108" s="45"/>
      <c r="Y108" s="45"/>
      <c r="Z108" s="45"/>
      <c r="AA108" s="45"/>
      <c r="AB108" s="45"/>
      <c r="AC108" s="42" t="s">
        <v>54</v>
      </c>
      <c r="AD108" s="10">
        <v>0</v>
      </c>
      <c r="AE108" s="14" t="s">
        <v>59</v>
      </c>
      <c r="AF108" s="16" t="str">
        <f>IF(AE108=""," ",VLOOKUP(AE108,[3]Listados!$O:$P,2,0))</f>
        <v>Otros bienes transportables (excepto productos metálicos, maquinaria y equipo)</v>
      </c>
      <c r="AG108" s="12" t="s">
        <v>109</v>
      </c>
      <c r="AH108" s="11" t="str">
        <f>IF(AG108=""," ",VLOOKUP(AG108,[3]Listados!$R:$S,2,0))</f>
        <v>R.B. SGP-Salud-Salud pública 11/12</v>
      </c>
      <c r="AI108" s="37"/>
      <c r="AJ108" s="13"/>
      <c r="AK108" s="21"/>
    </row>
    <row r="109" spans="1:37" ht="39.950000000000003" customHeight="1">
      <c r="A109" s="79"/>
      <c r="B109" s="79"/>
      <c r="C109" s="79"/>
      <c r="D109" s="79"/>
      <c r="E109" s="79"/>
      <c r="F109" s="80"/>
      <c r="G109" s="80"/>
      <c r="H109" s="79"/>
      <c r="I109" s="78"/>
      <c r="J109" s="78"/>
      <c r="K109" s="78"/>
      <c r="L109" s="78"/>
      <c r="M109" s="79"/>
      <c r="N109" s="95"/>
      <c r="O109" s="80"/>
      <c r="P109" s="73"/>
      <c r="Q109" s="74"/>
      <c r="R109" s="40" t="s">
        <v>156</v>
      </c>
      <c r="S109" s="45" t="s">
        <v>67</v>
      </c>
      <c r="T109" s="57"/>
      <c r="U109" s="45"/>
      <c r="V109" s="45"/>
      <c r="W109" s="45"/>
      <c r="X109" s="45"/>
      <c r="Y109" s="45"/>
      <c r="Z109" s="45"/>
      <c r="AA109" s="45"/>
      <c r="AB109" s="45"/>
      <c r="AC109" s="42" t="s">
        <v>54</v>
      </c>
      <c r="AD109" s="10">
        <v>0</v>
      </c>
      <c r="AE109" s="14" t="s">
        <v>59</v>
      </c>
      <c r="AF109" s="16" t="str">
        <f>IF(AE109=""," ",VLOOKUP(AE109,[3]Listados!$O:$P,2,0))</f>
        <v>Otros bienes transportables (excepto productos metálicos, maquinaria y equipo)</v>
      </c>
      <c r="AG109" s="12" t="s">
        <v>140</v>
      </c>
      <c r="AH109" s="11" t="str">
        <f>IF(AG109=""," ",VLOOKUP(AG109,[3]Listados!$R:$S,2,0))</f>
        <v>R.B. R.F Venta servicios Salud-Zoonosis</v>
      </c>
      <c r="AI109" s="37"/>
      <c r="AJ109" s="13"/>
      <c r="AK109" s="21"/>
    </row>
    <row r="110" spans="1:37" ht="39.950000000000003" customHeight="1">
      <c r="A110" s="79"/>
      <c r="B110" s="79"/>
      <c r="C110" s="79"/>
      <c r="D110" s="79"/>
      <c r="E110" s="79"/>
      <c r="F110" s="80"/>
      <c r="G110" s="80"/>
      <c r="H110" s="79"/>
      <c r="I110" s="78"/>
      <c r="J110" s="78"/>
      <c r="K110" s="78"/>
      <c r="L110" s="78"/>
      <c r="M110" s="79"/>
      <c r="N110" s="95"/>
      <c r="O110" s="80"/>
      <c r="P110" s="73"/>
      <c r="Q110" s="74"/>
      <c r="R110" s="40" t="s">
        <v>157</v>
      </c>
      <c r="S110" s="45" t="s">
        <v>67</v>
      </c>
      <c r="T110" s="57"/>
      <c r="U110" s="45"/>
      <c r="V110" s="45"/>
      <c r="W110" s="45"/>
      <c r="X110" s="45"/>
      <c r="Y110" s="45"/>
      <c r="Z110" s="45"/>
      <c r="AA110" s="45"/>
      <c r="AB110" s="45"/>
      <c r="AC110" s="42" t="s">
        <v>54</v>
      </c>
      <c r="AD110" s="10">
        <v>0</v>
      </c>
      <c r="AE110" s="14" t="s">
        <v>68</v>
      </c>
      <c r="AF110" s="16" t="str">
        <f>IF(AE110=""," ",VLOOKUP(AE110,[3]Listados!$O:$P,2,0))</f>
        <v>Agricultura, silvicultura y productos de la pesca</v>
      </c>
      <c r="AG110" s="12" t="s">
        <v>109</v>
      </c>
      <c r="AH110" s="11" t="str">
        <f>IF(AG110=""," ",VLOOKUP(AG110,[3]Listados!$R:$S,2,0))</f>
        <v>R.B. SGP-Salud-Salud pública 11/12</v>
      </c>
      <c r="AI110" s="37"/>
      <c r="AJ110" s="13"/>
      <c r="AK110" s="21"/>
    </row>
    <row r="111" spans="1:37" ht="39.950000000000003" customHeight="1">
      <c r="A111" s="79"/>
      <c r="B111" s="79"/>
      <c r="C111" s="79"/>
      <c r="D111" s="79"/>
      <c r="E111" s="79"/>
      <c r="F111" s="80"/>
      <c r="G111" s="80"/>
      <c r="H111" s="79"/>
      <c r="I111" s="78"/>
      <c r="J111" s="78"/>
      <c r="K111" s="78"/>
      <c r="L111" s="78"/>
      <c r="M111" s="79"/>
      <c r="N111" s="95"/>
      <c r="O111" s="80"/>
      <c r="P111" s="73"/>
      <c r="Q111" s="74"/>
      <c r="R111" s="40" t="s">
        <v>158</v>
      </c>
      <c r="S111" s="45" t="s">
        <v>67</v>
      </c>
      <c r="T111" s="57"/>
      <c r="U111" s="45"/>
      <c r="V111" s="45"/>
      <c r="W111" s="45"/>
      <c r="X111" s="45"/>
      <c r="Y111" s="45"/>
      <c r="Z111" s="45"/>
      <c r="AA111" s="45"/>
      <c r="AB111" s="45"/>
      <c r="AC111" s="42" t="s">
        <v>54</v>
      </c>
      <c r="AD111" s="10">
        <v>0</v>
      </c>
      <c r="AE111" s="14" t="s">
        <v>59</v>
      </c>
      <c r="AF111" s="16" t="str">
        <f>IF(AE111=""," ",VLOOKUP(AE111,[3]Listados!$O:$P,2,0))</f>
        <v>Otros bienes transportables (excepto productos metálicos, maquinaria y equipo)</v>
      </c>
      <c r="AG111" s="12" t="s">
        <v>125</v>
      </c>
      <c r="AH111" s="11" t="str">
        <f>IF(AG111=""," ",VLOOKUP(AG111,[3]Listados!$R:$S,2,0))</f>
        <v>R.B. Venta servicios Salud-Zoonosis</v>
      </c>
      <c r="AI111" s="37"/>
      <c r="AJ111" s="13"/>
      <c r="AK111" s="21"/>
    </row>
    <row r="112" spans="1:37" ht="39.950000000000003" customHeight="1">
      <c r="A112" s="79"/>
      <c r="B112" s="79"/>
      <c r="C112" s="79"/>
      <c r="D112" s="79"/>
      <c r="E112" s="79"/>
      <c r="F112" s="80"/>
      <c r="G112" s="80"/>
      <c r="H112" s="79"/>
      <c r="I112" s="78"/>
      <c r="J112" s="78"/>
      <c r="K112" s="78"/>
      <c r="L112" s="78"/>
      <c r="M112" s="79"/>
      <c r="N112" s="95"/>
      <c r="O112" s="80"/>
      <c r="P112" s="73"/>
      <c r="Q112" s="74"/>
      <c r="R112" s="40" t="s">
        <v>177</v>
      </c>
      <c r="S112" s="45" t="s">
        <v>67</v>
      </c>
      <c r="T112" s="57">
        <v>4872000</v>
      </c>
      <c r="U112" s="45"/>
      <c r="V112" s="45"/>
      <c r="W112" s="45"/>
      <c r="X112" s="45"/>
      <c r="Y112" s="57">
        <f>T112-X112</f>
        <v>4872000</v>
      </c>
      <c r="Z112" s="45"/>
      <c r="AA112" s="45"/>
      <c r="AB112" s="45"/>
      <c r="AC112" s="42" t="s">
        <v>54</v>
      </c>
      <c r="AD112" s="10">
        <v>0.01</v>
      </c>
      <c r="AE112" s="14" t="s">
        <v>68</v>
      </c>
      <c r="AF112" s="16" t="str">
        <f>IF(AE112=""," ",VLOOKUP(AE112,[1]Listados!$O:$P,2,0))</f>
        <v>Agricultura, silvicultura y productos de la pesca</v>
      </c>
      <c r="AG112" s="12" t="s">
        <v>50</v>
      </c>
      <c r="AH112" s="11" t="str">
        <f>IF(AG112=""," ",VLOOKUP(AG112,[1]Listados!$R:$S,2,0))</f>
        <v>SGP-Salud-Salud pública 11/12</v>
      </c>
      <c r="AI112" s="37">
        <v>4872000</v>
      </c>
      <c r="AJ112" s="13" t="s">
        <v>183</v>
      </c>
      <c r="AK112" s="21"/>
    </row>
    <row r="113" spans="1:37" ht="39.950000000000003" customHeight="1">
      <c r="A113" s="79"/>
      <c r="B113" s="79"/>
      <c r="C113" s="79"/>
      <c r="D113" s="79"/>
      <c r="E113" s="79"/>
      <c r="F113" s="80"/>
      <c r="G113" s="80"/>
      <c r="H113" s="79"/>
      <c r="I113" s="78"/>
      <c r="J113" s="78"/>
      <c r="K113" s="78"/>
      <c r="L113" s="78"/>
      <c r="M113" s="79"/>
      <c r="N113" s="95"/>
      <c r="O113" s="80"/>
      <c r="P113" s="73"/>
      <c r="Q113" s="74" t="s">
        <v>69</v>
      </c>
      <c r="R113" s="40" t="s">
        <v>159</v>
      </c>
      <c r="S113" s="45" t="s">
        <v>70</v>
      </c>
      <c r="T113" s="57">
        <v>375732240</v>
      </c>
      <c r="U113" s="45" t="s">
        <v>194</v>
      </c>
      <c r="V113" s="56" t="s">
        <v>411</v>
      </c>
      <c r="W113" s="56" t="s">
        <v>412</v>
      </c>
      <c r="X113" s="57">
        <v>15788000</v>
      </c>
      <c r="Y113" s="57">
        <f>T113-X113-X114-X115-X116-X117-X119-X118-X120-X121-X122</f>
        <v>212252240</v>
      </c>
      <c r="Z113" s="57">
        <v>11841000</v>
      </c>
      <c r="AA113" s="57">
        <f t="shared" ref="AA113:AA123" si="2">X113-Z113</f>
        <v>3947000</v>
      </c>
      <c r="AB113" s="57"/>
      <c r="AC113" s="42" t="s">
        <v>54</v>
      </c>
      <c r="AD113" s="10">
        <v>0.08</v>
      </c>
      <c r="AE113" s="14" t="s">
        <v>49</v>
      </c>
      <c r="AF113" s="11" t="str">
        <f>IF(AE113=""," ",VLOOKUP(AE113,[1]Listados!$O:$P,2,0))</f>
        <v>Servicios para la comunidad, sociales y personales</v>
      </c>
      <c r="AG113" s="12" t="s">
        <v>50</v>
      </c>
      <c r="AH113" s="11" t="str">
        <f>IF(AG113=""," ",VLOOKUP(AG113,[1]Listados!$R:$S,2,0))</f>
        <v>SGP-Salud-Salud pública 11/12</v>
      </c>
      <c r="AI113" s="37">
        <v>375732240</v>
      </c>
      <c r="AJ113" s="13"/>
      <c r="AK113" s="21"/>
    </row>
    <row r="114" spans="1:37" ht="39.950000000000003" customHeight="1">
      <c r="A114" s="79"/>
      <c r="B114" s="79"/>
      <c r="C114" s="79"/>
      <c r="D114" s="79"/>
      <c r="E114" s="79"/>
      <c r="F114" s="80"/>
      <c r="G114" s="80"/>
      <c r="H114" s="79"/>
      <c r="I114" s="78"/>
      <c r="J114" s="78"/>
      <c r="K114" s="78"/>
      <c r="L114" s="78"/>
      <c r="M114" s="79"/>
      <c r="N114" s="95"/>
      <c r="O114" s="80"/>
      <c r="P114" s="73"/>
      <c r="Q114" s="74"/>
      <c r="R114" s="40"/>
      <c r="S114" s="45"/>
      <c r="T114" s="57"/>
      <c r="U114" s="45" t="s">
        <v>194</v>
      </c>
      <c r="V114" s="56" t="s">
        <v>413</v>
      </c>
      <c r="W114" s="56" t="s">
        <v>414</v>
      </c>
      <c r="X114" s="57">
        <v>19220000</v>
      </c>
      <c r="Y114" s="57"/>
      <c r="Z114" s="57">
        <v>14415000</v>
      </c>
      <c r="AA114" s="57">
        <f t="shared" si="2"/>
        <v>4805000</v>
      </c>
      <c r="AB114" s="57"/>
      <c r="AC114" s="42"/>
      <c r="AD114" s="10"/>
      <c r="AE114" s="14"/>
      <c r="AF114" s="11"/>
      <c r="AG114" s="12"/>
      <c r="AH114" s="11"/>
      <c r="AI114" s="37"/>
      <c r="AJ114" s="13"/>
      <c r="AK114" s="21"/>
    </row>
    <row r="115" spans="1:37" ht="39.950000000000003" customHeight="1">
      <c r="A115" s="79"/>
      <c r="B115" s="79"/>
      <c r="C115" s="79"/>
      <c r="D115" s="79"/>
      <c r="E115" s="79"/>
      <c r="F115" s="80"/>
      <c r="G115" s="80"/>
      <c r="H115" s="79"/>
      <c r="I115" s="78"/>
      <c r="J115" s="78"/>
      <c r="K115" s="78"/>
      <c r="L115" s="78"/>
      <c r="M115" s="79"/>
      <c r="N115" s="95"/>
      <c r="O115" s="80"/>
      <c r="P115" s="73"/>
      <c r="Q115" s="74"/>
      <c r="R115" s="40"/>
      <c r="S115" s="45"/>
      <c r="T115" s="57"/>
      <c r="U115" s="45" t="s">
        <v>194</v>
      </c>
      <c r="V115" s="56" t="s">
        <v>415</v>
      </c>
      <c r="W115" s="56" t="s">
        <v>416</v>
      </c>
      <c r="X115" s="57">
        <v>19220000</v>
      </c>
      <c r="Y115" s="57"/>
      <c r="Z115" s="57">
        <v>14415000</v>
      </c>
      <c r="AA115" s="57">
        <f t="shared" si="2"/>
        <v>4805000</v>
      </c>
      <c r="AB115" s="57"/>
      <c r="AC115" s="42"/>
      <c r="AD115" s="10"/>
      <c r="AE115" s="14"/>
      <c r="AF115" s="11"/>
      <c r="AG115" s="12"/>
      <c r="AH115" s="11"/>
      <c r="AI115" s="37"/>
      <c r="AJ115" s="13"/>
      <c r="AK115" s="21"/>
    </row>
    <row r="116" spans="1:37" ht="39.950000000000003" customHeight="1">
      <c r="A116" s="79"/>
      <c r="B116" s="79"/>
      <c r="C116" s="79"/>
      <c r="D116" s="79"/>
      <c r="E116" s="79"/>
      <c r="F116" s="80"/>
      <c r="G116" s="80"/>
      <c r="H116" s="79"/>
      <c r="I116" s="78"/>
      <c r="J116" s="78"/>
      <c r="K116" s="78"/>
      <c r="L116" s="78"/>
      <c r="M116" s="79"/>
      <c r="N116" s="95"/>
      <c r="O116" s="80"/>
      <c r="P116" s="73"/>
      <c r="Q116" s="74"/>
      <c r="R116" s="40"/>
      <c r="S116" s="45"/>
      <c r="T116" s="57"/>
      <c r="U116" s="45" t="s">
        <v>200</v>
      </c>
      <c r="V116" s="56" t="s">
        <v>417</v>
      </c>
      <c r="W116" s="56" t="s">
        <v>418</v>
      </c>
      <c r="X116" s="57">
        <v>14204000</v>
      </c>
      <c r="Y116" s="57"/>
      <c r="Z116" s="57">
        <v>10653000</v>
      </c>
      <c r="AA116" s="57">
        <f t="shared" si="2"/>
        <v>3551000</v>
      </c>
      <c r="AB116" s="57"/>
      <c r="AC116" s="42"/>
      <c r="AD116" s="10"/>
      <c r="AE116" s="14"/>
      <c r="AF116" s="11"/>
      <c r="AG116" s="12"/>
      <c r="AH116" s="11"/>
      <c r="AI116" s="37"/>
      <c r="AJ116" s="13"/>
      <c r="AK116" s="21"/>
    </row>
    <row r="117" spans="1:37" ht="39.950000000000003" customHeight="1">
      <c r="A117" s="79"/>
      <c r="B117" s="79"/>
      <c r="C117" s="79"/>
      <c r="D117" s="79"/>
      <c r="E117" s="79"/>
      <c r="F117" s="80"/>
      <c r="G117" s="80"/>
      <c r="H117" s="79"/>
      <c r="I117" s="78"/>
      <c r="J117" s="78"/>
      <c r="K117" s="78"/>
      <c r="L117" s="78"/>
      <c r="M117" s="79"/>
      <c r="N117" s="95"/>
      <c r="O117" s="80"/>
      <c r="P117" s="73"/>
      <c r="Q117" s="74"/>
      <c r="R117" s="40"/>
      <c r="S117" s="45"/>
      <c r="T117" s="57"/>
      <c r="U117" s="45" t="s">
        <v>200</v>
      </c>
      <c r="V117" s="56" t="s">
        <v>419</v>
      </c>
      <c r="W117" s="56" t="s">
        <v>420</v>
      </c>
      <c r="X117" s="57">
        <v>11620000</v>
      </c>
      <c r="Y117" s="57"/>
      <c r="Z117" s="57">
        <v>8715000</v>
      </c>
      <c r="AA117" s="57">
        <f t="shared" si="2"/>
        <v>2905000</v>
      </c>
      <c r="AB117" s="57"/>
      <c r="AC117" s="42"/>
      <c r="AD117" s="10"/>
      <c r="AE117" s="14"/>
      <c r="AF117" s="11"/>
      <c r="AG117" s="12"/>
      <c r="AH117" s="11"/>
      <c r="AI117" s="37"/>
      <c r="AJ117" s="13"/>
      <c r="AK117" s="21"/>
    </row>
    <row r="118" spans="1:37" ht="39.950000000000003" customHeight="1">
      <c r="A118" s="79"/>
      <c r="B118" s="79"/>
      <c r="C118" s="79"/>
      <c r="D118" s="79"/>
      <c r="E118" s="79"/>
      <c r="F118" s="80"/>
      <c r="G118" s="80"/>
      <c r="H118" s="79"/>
      <c r="I118" s="78"/>
      <c r="J118" s="78"/>
      <c r="K118" s="78"/>
      <c r="L118" s="78"/>
      <c r="M118" s="79"/>
      <c r="N118" s="95"/>
      <c r="O118" s="80"/>
      <c r="P118" s="73"/>
      <c r="Q118" s="74"/>
      <c r="R118" s="40"/>
      <c r="S118" s="45"/>
      <c r="T118" s="57"/>
      <c r="U118" s="45" t="s">
        <v>194</v>
      </c>
      <c r="V118" s="56" t="s">
        <v>421</v>
      </c>
      <c r="W118" s="56" t="s">
        <v>422</v>
      </c>
      <c r="X118" s="57">
        <v>19220000</v>
      </c>
      <c r="Y118" s="57"/>
      <c r="Z118" s="57">
        <v>9610000</v>
      </c>
      <c r="AA118" s="57"/>
      <c r="AB118" s="62">
        <v>9610000</v>
      </c>
      <c r="AC118" s="42"/>
      <c r="AD118" s="10"/>
      <c r="AE118" s="14"/>
      <c r="AF118" s="11"/>
      <c r="AG118" s="12"/>
      <c r="AH118" s="11"/>
      <c r="AI118" s="37"/>
      <c r="AJ118" s="13"/>
      <c r="AK118" s="21"/>
    </row>
    <row r="119" spans="1:37" ht="39.950000000000003" customHeight="1">
      <c r="A119" s="79"/>
      <c r="B119" s="79"/>
      <c r="C119" s="79"/>
      <c r="D119" s="79"/>
      <c r="E119" s="79"/>
      <c r="F119" s="80"/>
      <c r="G119" s="80"/>
      <c r="H119" s="79"/>
      <c r="I119" s="78"/>
      <c r="J119" s="78"/>
      <c r="K119" s="78"/>
      <c r="L119" s="78"/>
      <c r="M119" s="79"/>
      <c r="N119" s="95"/>
      <c r="O119" s="80"/>
      <c r="P119" s="73"/>
      <c r="Q119" s="74"/>
      <c r="R119" s="40"/>
      <c r="S119" s="45"/>
      <c r="T119" s="57"/>
      <c r="U119" s="45" t="s">
        <v>428</v>
      </c>
      <c r="V119" s="56" t="s">
        <v>423</v>
      </c>
      <c r="W119" s="56" t="s">
        <v>424</v>
      </c>
      <c r="X119" s="57">
        <v>11168000</v>
      </c>
      <c r="Y119" s="57"/>
      <c r="Z119" s="57">
        <v>8376000</v>
      </c>
      <c r="AA119" s="57">
        <f t="shared" si="2"/>
        <v>2792000</v>
      </c>
      <c r="AB119" s="57"/>
      <c r="AC119" s="42"/>
      <c r="AD119" s="10"/>
      <c r="AE119" s="14"/>
      <c r="AF119" s="11"/>
      <c r="AG119" s="12"/>
      <c r="AH119" s="11"/>
      <c r="AI119" s="37"/>
      <c r="AJ119" s="13"/>
      <c r="AK119" s="21"/>
    </row>
    <row r="120" spans="1:37" ht="39.950000000000003" customHeight="1">
      <c r="A120" s="79"/>
      <c r="B120" s="79"/>
      <c r="C120" s="79"/>
      <c r="D120" s="79"/>
      <c r="E120" s="79"/>
      <c r="F120" s="80"/>
      <c r="G120" s="80"/>
      <c r="H120" s="79"/>
      <c r="I120" s="78"/>
      <c r="J120" s="78"/>
      <c r="K120" s="78"/>
      <c r="L120" s="78"/>
      <c r="M120" s="79"/>
      <c r="N120" s="95"/>
      <c r="O120" s="80"/>
      <c r="P120" s="73"/>
      <c r="Q120" s="74"/>
      <c r="R120" s="40"/>
      <c r="S120" s="45"/>
      <c r="T120" s="57"/>
      <c r="U120" s="45" t="s">
        <v>194</v>
      </c>
      <c r="V120" s="56" t="s">
        <v>425</v>
      </c>
      <c r="W120" s="56" t="s">
        <v>426</v>
      </c>
      <c r="X120" s="57">
        <v>19220000</v>
      </c>
      <c r="Y120" s="57"/>
      <c r="Z120" s="57">
        <v>14415000</v>
      </c>
      <c r="AA120" s="57">
        <f t="shared" si="2"/>
        <v>4805000</v>
      </c>
      <c r="AB120" s="57"/>
      <c r="AC120" s="42"/>
      <c r="AD120" s="10"/>
      <c r="AE120" s="14"/>
      <c r="AF120" s="11"/>
      <c r="AG120" s="12"/>
      <c r="AH120" s="11"/>
      <c r="AI120" s="37"/>
      <c r="AJ120" s="13"/>
      <c r="AK120" s="21"/>
    </row>
    <row r="121" spans="1:37" ht="39.950000000000003" customHeight="1">
      <c r="A121" s="79"/>
      <c r="B121" s="79"/>
      <c r="C121" s="79"/>
      <c r="D121" s="79"/>
      <c r="E121" s="79"/>
      <c r="F121" s="80"/>
      <c r="G121" s="80"/>
      <c r="H121" s="79"/>
      <c r="I121" s="78"/>
      <c r="J121" s="78"/>
      <c r="K121" s="78"/>
      <c r="L121" s="78"/>
      <c r="M121" s="79"/>
      <c r="N121" s="95"/>
      <c r="O121" s="80"/>
      <c r="P121" s="73"/>
      <c r="Q121" s="74"/>
      <c r="R121" s="40"/>
      <c r="S121" s="45"/>
      <c r="T121" s="57"/>
      <c r="U121" s="45" t="s">
        <v>200</v>
      </c>
      <c r="V121" s="56" t="s">
        <v>427</v>
      </c>
      <c r="W121" s="56" t="s">
        <v>429</v>
      </c>
      <c r="X121" s="57">
        <v>11168000</v>
      </c>
      <c r="Y121" s="57"/>
      <c r="Z121" s="57">
        <v>8376000</v>
      </c>
      <c r="AA121" s="57">
        <f t="shared" si="2"/>
        <v>2792000</v>
      </c>
      <c r="AB121" s="57"/>
      <c r="AC121" s="42"/>
      <c r="AD121" s="10"/>
      <c r="AE121" s="14"/>
      <c r="AF121" s="11"/>
      <c r="AG121" s="12"/>
      <c r="AH121" s="11"/>
      <c r="AI121" s="37"/>
      <c r="AJ121" s="13"/>
      <c r="AK121" s="21"/>
    </row>
    <row r="122" spans="1:37" ht="39.950000000000003" customHeight="1">
      <c r="A122" s="79"/>
      <c r="B122" s="79"/>
      <c r="C122" s="79"/>
      <c r="D122" s="79"/>
      <c r="E122" s="79"/>
      <c r="F122" s="80"/>
      <c r="G122" s="80"/>
      <c r="H122" s="79"/>
      <c r="I122" s="78"/>
      <c r="J122" s="78"/>
      <c r="K122" s="78"/>
      <c r="L122" s="78"/>
      <c r="M122" s="79"/>
      <c r="N122" s="95"/>
      <c r="O122" s="80"/>
      <c r="P122" s="73"/>
      <c r="Q122" s="74"/>
      <c r="R122" s="40"/>
      <c r="S122" s="45"/>
      <c r="T122" s="57"/>
      <c r="U122" s="45" t="s">
        <v>194</v>
      </c>
      <c r="V122" s="56" t="s">
        <v>430</v>
      </c>
      <c r="W122" s="56" t="s">
        <v>431</v>
      </c>
      <c r="X122" s="57">
        <v>22652000</v>
      </c>
      <c r="Y122" s="57"/>
      <c r="Z122" s="57">
        <v>16989000</v>
      </c>
      <c r="AA122" s="57">
        <f t="shared" si="2"/>
        <v>5663000</v>
      </c>
      <c r="AB122" s="57"/>
      <c r="AC122" s="42"/>
      <c r="AD122" s="10"/>
      <c r="AE122" s="14"/>
      <c r="AF122" s="11"/>
      <c r="AG122" s="12"/>
      <c r="AH122" s="11"/>
      <c r="AI122" s="37"/>
      <c r="AJ122" s="13"/>
      <c r="AK122" s="21"/>
    </row>
    <row r="123" spans="1:37" ht="39.950000000000003" customHeight="1">
      <c r="A123" s="79"/>
      <c r="B123" s="79"/>
      <c r="C123" s="79"/>
      <c r="D123" s="79"/>
      <c r="E123" s="79"/>
      <c r="F123" s="80"/>
      <c r="G123" s="80"/>
      <c r="H123" s="79"/>
      <c r="I123" s="78"/>
      <c r="J123" s="78"/>
      <c r="K123" s="78"/>
      <c r="L123" s="78"/>
      <c r="M123" s="79"/>
      <c r="N123" s="95"/>
      <c r="O123" s="80"/>
      <c r="P123" s="73"/>
      <c r="Q123" s="74"/>
      <c r="R123" s="40"/>
      <c r="S123" s="45"/>
      <c r="T123" s="57"/>
      <c r="U123" s="45"/>
      <c r="V123" s="45"/>
      <c r="W123" s="45"/>
      <c r="X123" s="57"/>
      <c r="Y123" s="57"/>
      <c r="Z123" s="57"/>
      <c r="AA123" s="57">
        <f t="shared" si="2"/>
        <v>0</v>
      </c>
      <c r="AB123" s="57"/>
      <c r="AC123" s="42"/>
      <c r="AD123" s="10"/>
      <c r="AE123" s="14"/>
      <c r="AF123" s="11"/>
      <c r="AG123" s="12"/>
      <c r="AH123" s="11"/>
      <c r="AI123" s="37"/>
      <c r="AJ123" s="13"/>
      <c r="AK123" s="21"/>
    </row>
    <row r="124" spans="1:37" ht="39.950000000000003" customHeight="1">
      <c r="A124" s="79"/>
      <c r="B124" s="79"/>
      <c r="C124" s="79"/>
      <c r="D124" s="79"/>
      <c r="E124" s="79"/>
      <c r="F124" s="80"/>
      <c r="G124" s="80"/>
      <c r="H124" s="79"/>
      <c r="I124" s="78"/>
      <c r="J124" s="78"/>
      <c r="K124" s="78"/>
      <c r="L124" s="78"/>
      <c r="M124" s="79"/>
      <c r="N124" s="95"/>
      <c r="O124" s="80"/>
      <c r="P124" s="73"/>
      <c r="Q124" s="74"/>
      <c r="R124" s="40" t="s">
        <v>160</v>
      </c>
      <c r="S124" s="45" t="s">
        <v>70</v>
      </c>
      <c r="T124" s="57"/>
      <c r="U124" s="45"/>
      <c r="V124" s="45"/>
      <c r="W124" s="45"/>
      <c r="X124" s="45"/>
      <c r="Y124" s="45"/>
      <c r="Z124" s="57"/>
      <c r="AA124" s="57"/>
      <c r="AB124" s="57"/>
      <c r="AC124" s="42" t="s">
        <v>54</v>
      </c>
      <c r="AD124" s="10">
        <v>0</v>
      </c>
      <c r="AE124" s="14" t="s">
        <v>49</v>
      </c>
      <c r="AF124" s="11" t="str">
        <f>IF(AE124=""," ",VLOOKUP(AE124,[3]Listados!$O:$P,2,0))</f>
        <v>Servicios para la comunidad, sociales y personales</v>
      </c>
      <c r="AG124" s="12" t="s">
        <v>109</v>
      </c>
      <c r="AH124" s="11" t="str">
        <f>IF(AG124=""," ",VLOOKUP(AG124,[3]Listados!$R:$S,2,0))</f>
        <v>R.B. SGP-Salud-Salud pública 11/12</v>
      </c>
      <c r="AI124" s="37"/>
      <c r="AJ124" s="13"/>
      <c r="AK124" s="21"/>
    </row>
    <row r="125" spans="1:37" ht="39.950000000000003" customHeight="1">
      <c r="A125" s="79"/>
      <c r="B125" s="79"/>
      <c r="C125" s="79"/>
      <c r="D125" s="79"/>
      <c r="E125" s="79"/>
      <c r="F125" s="80"/>
      <c r="G125" s="80"/>
      <c r="H125" s="79"/>
      <c r="I125" s="78"/>
      <c r="J125" s="78"/>
      <c r="K125" s="78"/>
      <c r="L125" s="78"/>
      <c r="M125" s="79"/>
      <c r="N125" s="95"/>
      <c r="O125" s="80"/>
      <c r="P125" s="73"/>
      <c r="Q125" s="109" t="s">
        <v>71</v>
      </c>
      <c r="R125" s="40" t="s">
        <v>161</v>
      </c>
      <c r="S125" s="44" t="s">
        <v>72</v>
      </c>
      <c r="T125" s="57"/>
      <c r="U125" s="44"/>
      <c r="V125" s="44"/>
      <c r="W125" s="44"/>
      <c r="X125" s="44"/>
      <c r="Y125" s="44"/>
      <c r="Z125" s="44"/>
      <c r="AA125" s="44"/>
      <c r="AB125" s="44"/>
      <c r="AC125" s="42" t="s">
        <v>48</v>
      </c>
      <c r="AD125" s="10">
        <v>0</v>
      </c>
      <c r="AE125" s="14" t="s">
        <v>73</v>
      </c>
      <c r="AF125" s="11" t="str">
        <f>IF(AE125=""," ",VLOOKUP(AE125,[1]Listados!$O:$P,2,0))</f>
        <v>Servicios de alojamiento; servicios de suministro de comidas y bebidas; servicios de transporte; y servicios de distribución de electricidad, gas y agua</v>
      </c>
      <c r="AG125" s="12" t="s">
        <v>64</v>
      </c>
      <c r="AH125" s="11" t="str">
        <f>IF(AG125=""," ",VLOOKUP(AG125,[1]Listados!$R:$S,2,0))</f>
        <v>Ingresos corrientes de Libre Destinación</v>
      </c>
      <c r="AI125" s="37"/>
      <c r="AJ125" s="13"/>
      <c r="AK125" s="21"/>
    </row>
    <row r="126" spans="1:37" ht="39.950000000000003" customHeight="1">
      <c r="A126" s="79"/>
      <c r="B126" s="79"/>
      <c r="C126" s="79"/>
      <c r="D126" s="79"/>
      <c r="E126" s="79"/>
      <c r="F126" s="80"/>
      <c r="G126" s="80"/>
      <c r="H126" s="79"/>
      <c r="I126" s="78"/>
      <c r="J126" s="78"/>
      <c r="K126" s="78"/>
      <c r="L126" s="78"/>
      <c r="M126" s="79"/>
      <c r="N126" s="95"/>
      <c r="O126" s="80"/>
      <c r="P126" s="73"/>
      <c r="Q126" s="110"/>
      <c r="R126" s="40" t="s">
        <v>162</v>
      </c>
      <c r="S126" s="44" t="s">
        <v>72</v>
      </c>
      <c r="T126" s="57">
        <v>1292378880</v>
      </c>
      <c r="U126" s="44" t="s">
        <v>435</v>
      </c>
      <c r="V126" s="56" t="s">
        <v>236</v>
      </c>
      <c r="W126" s="56" t="s">
        <v>237</v>
      </c>
      <c r="X126" s="57">
        <v>11620000</v>
      </c>
      <c r="Y126" s="57">
        <f>T126-X126-X127-X128-X129-X130-X131-X132-X133-X134-X135-X136-X137-X138-X139-X140-X141-X142-X143-X144-X145-X147-X146-X148-X149-X150-X151-X152-X153-X154-X155-X156-X157-X158-X159-X160-X161-X162-X163-X164-X165-X166-X167-X168-X169-X170-X171-X172-X173-X174-X175-X176-X177-X178-X179-X180-X181-X182-X183-X184-X185-X186-X187-X188-X189-X190-X191-X192-X193-X194-X195-X196-X197-X198-X199-X200-X201-X202-X203-X204-X205-X206-X207-X208-X209-X210-X211-X212-X213</f>
        <v>385066880</v>
      </c>
      <c r="Z126" s="57">
        <v>8715000</v>
      </c>
      <c r="AA126" s="57">
        <f t="shared" ref="AA126:AA157" si="3">X126-Z126</f>
        <v>2905000</v>
      </c>
      <c r="AB126" s="57"/>
      <c r="AC126" s="42" t="s">
        <v>48</v>
      </c>
      <c r="AD126" s="10">
        <v>0.27</v>
      </c>
      <c r="AE126" s="14" t="s">
        <v>49</v>
      </c>
      <c r="AF126" s="11" t="str">
        <f>IF(AE126=""," ",VLOOKUP(AE126,[1]Listados!$O:$P,2,0))</f>
        <v>Servicios para la comunidad, sociales y personales</v>
      </c>
      <c r="AG126" s="12" t="s">
        <v>50</v>
      </c>
      <c r="AH126" s="11" t="str">
        <f>IF(AG126=""," ",VLOOKUP(AG126,[1]Listados!$R:$S,2,0))</f>
        <v>SGP-Salud-Salud pública 11/12</v>
      </c>
      <c r="AI126" s="37">
        <v>1292378880</v>
      </c>
      <c r="AJ126" s="13"/>
      <c r="AK126" s="21"/>
    </row>
    <row r="127" spans="1:37" s="60" customFormat="1" ht="39.950000000000003" customHeight="1">
      <c r="A127" s="79"/>
      <c r="B127" s="79"/>
      <c r="C127" s="79"/>
      <c r="D127" s="79"/>
      <c r="E127" s="79"/>
      <c r="F127" s="80"/>
      <c r="G127" s="80"/>
      <c r="H127" s="79"/>
      <c r="I127" s="78"/>
      <c r="J127" s="78"/>
      <c r="K127" s="78"/>
      <c r="L127" s="78"/>
      <c r="M127" s="79"/>
      <c r="N127" s="95"/>
      <c r="O127" s="80"/>
      <c r="P127" s="73"/>
      <c r="Q127" s="110"/>
      <c r="R127" s="40"/>
      <c r="S127" s="44"/>
      <c r="T127" s="57"/>
      <c r="U127" s="44" t="s">
        <v>435</v>
      </c>
      <c r="V127" s="56" t="s">
        <v>238</v>
      </c>
      <c r="W127" s="56" t="s">
        <v>239</v>
      </c>
      <c r="X127" s="57">
        <v>9084000</v>
      </c>
      <c r="Y127" s="57"/>
      <c r="Z127" s="57">
        <v>6813000</v>
      </c>
      <c r="AA127" s="57">
        <f t="shared" si="3"/>
        <v>2271000</v>
      </c>
      <c r="AB127" s="57"/>
      <c r="AC127" s="42"/>
      <c r="AD127" s="10"/>
      <c r="AE127" s="14"/>
      <c r="AF127" s="16"/>
      <c r="AG127" s="15"/>
      <c r="AH127" s="16"/>
      <c r="AI127" s="57"/>
      <c r="AJ127" s="58"/>
      <c r="AK127" s="59"/>
    </row>
    <row r="128" spans="1:37" s="60" customFormat="1" ht="39.950000000000003" customHeight="1">
      <c r="A128" s="79"/>
      <c r="B128" s="79"/>
      <c r="C128" s="79"/>
      <c r="D128" s="79"/>
      <c r="E128" s="79"/>
      <c r="F128" s="80"/>
      <c r="G128" s="80"/>
      <c r="H128" s="79"/>
      <c r="I128" s="78"/>
      <c r="J128" s="78"/>
      <c r="K128" s="78"/>
      <c r="L128" s="78"/>
      <c r="M128" s="79"/>
      <c r="N128" s="95"/>
      <c r="O128" s="80"/>
      <c r="P128" s="73"/>
      <c r="Q128" s="110"/>
      <c r="R128" s="40"/>
      <c r="S128" s="44"/>
      <c r="T128" s="57"/>
      <c r="U128" s="44" t="s">
        <v>435</v>
      </c>
      <c r="V128" s="56" t="s">
        <v>240</v>
      </c>
      <c r="W128" s="56" t="s">
        <v>241</v>
      </c>
      <c r="X128" s="57">
        <v>9084000</v>
      </c>
      <c r="Y128" s="57"/>
      <c r="Z128" s="57">
        <v>6813000</v>
      </c>
      <c r="AA128" s="57">
        <f t="shared" si="3"/>
        <v>2271000</v>
      </c>
      <c r="AB128" s="57"/>
      <c r="AC128" s="42"/>
      <c r="AD128" s="10"/>
      <c r="AE128" s="14"/>
      <c r="AF128" s="16"/>
      <c r="AG128" s="15"/>
      <c r="AH128" s="16"/>
      <c r="AI128" s="57"/>
      <c r="AJ128" s="58"/>
      <c r="AK128" s="59"/>
    </row>
    <row r="129" spans="1:37" s="60" customFormat="1" ht="39.950000000000003" customHeight="1">
      <c r="A129" s="79"/>
      <c r="B129" s="79"/>
      <c r="C129" s="79"/>
      <c r="D129" s="79"/>
      <c r="E129" s="79"/>
      <c r="F129" s="80"/>
      <c r="G129" s="80"/>
      <c r="H129" s="79"/>
      <c r="I129" s="78"/>
      <c r="J129" s="78"/>
      <c r="K129" s="78"/>
      <c r="L129" s="78"/>
      <c r="M129" s="79"/>
      <c r="N129" s="95"/>
      <c r="O129" s="80"/>
      <c r="P129" s="73"/>
      <c r="Q129" s="110"/>
      <c r="R129" s="40"/>
      <c r="S129" s="44"/>
      <c r="T129" s="57"/>
      <c r="U129" s="44" t="s">
        <v>435</v>
      </c>
      <c r="V129" s="56" t="s">
        <v>242</v>
      </c>
      <c r="W129" s="56" t="s">
        <v>243</v>
      </c>
      <c r="X129" s="57">
        <v>9084000</v>
      </c>
      <c r="Y129" s="57"/>
      <c r="Z129" s="57">
        <v>6813000</v>
      </c>
      <c r="AA129" s="57">
        <f t="shared" si="3"/>
        <v>2271000</v>
      </c>
      <c r="AB129" s="57"/>
      <c r="AC129" s="42"/>
      <c r="AD129" s="10"/>
      <c r="AE129" s="14"/>
      <c r="AF129" s="16"/>
      <c r="AG129" s="15"/>
      <c r="AH129" s="16"/>
      <c r="AI129" s="57"/>
      <c r="AJ129" s="58"/>
      <c r="AK129" s="59"/>
    </row>
    <row r="130" spans="1:37" s="60" customFormat="1" ht="39.950000000000003" customHeight="1">
      <c r="A130" s="79"/>
      <c r="B130" s="79"/>
      <c r="C130" s="79"/>
      <c r="D130" s="79"/>
      <c r="E130" s="79"/>
      <c r="F130" s="80"/>
      <c r="G130" s="80"/>
      <c r="H130" s="79"/>
      <c r="I130" s="78"/>
      <c r="J130" s="78"/>
      <c r="K130" s="78"/>
      <c r="L130" s="78"/>
      <c r="M130" s="79"/>
      <c r="N130" s="95"/>
      <c r="O130" s="80"/>
      <c r="P130" s="73"/>
      <c r="Q130" s="110"/>
      <c r="R130" s="40"/>
      <c r="S130" s="44"/>
      <c r="T130" s="57"/>
      <c r="U130" s="44" t="s">
        <v>435</v>
      </c>
      <c r="V130" s="56" t="s">
        <v>244</v>
      </c>
      <c r="W130" s="56" t="s">
        <v>245</v>
      </c>
      <c r="X130" s="57">
        <v>9084000</v>
      </c>
      <c r="Y130" s="57"/>
      <c r="Z130" s="57">
        <v>6813000</v>
      </c>
      <c r="AA130" s="57">
        <f t="shared" si="3"/>
        <v>2271000</v>
      </c>
      <c r="AB130" s="57"/>
      <c r="AC130" s="42"/>
      <c r="AD130" s="10"/>
      <c r="AE130" s="14"/>
      <c r="AF130" s="16"/>
      <c r="AG130" s="15"/>
      <c r="AH130" s="16"/>
      <c r="AI130" s="57"/>
      <c r="AJ130" s="58"/>
      <c r="AK130" s="59"/>
    </row>
    <row r="131" spans="1:37" s="60" customFormat="1" ht="39.950000000000003" customHeight="1">
      <c r="A131" s="79"/>
      <c r="B131" s="79"/>
      <c r="C131" s="79"/>
      <c r="D131" s="79"/>
      <c r="E131" s="79"/>
      <c r="F131" s="80"/>
      <c r="G131" s="80"/>
      <c r="H131" s="79"/>
      <c r="I131" s="78"/>
      <c r="J131" s="78"/>
      <c r="K131" s="78"/>
      <c r="L131" s="78"/>
      <c r="M131" s="79"/>
      <c r="N131" s="95"/>
      <c r="O131" s="80"/>
      <c r="P131" s="73"/>
      <c r="Q131" s="110"/>
      <c r="R131" s="40"/>
      <c r="S131" s="44"/>
      <c r="T131" s="57"/>
      <c r="U131" s="44" t="s">
        <v>435</v>
      </c>
      <c r="V131" s="56" t="s">
        <v>246</v>
      </c>
      <c r="W131" s="56" t="s">
        <v>247</v>
      </c>
      <c r="X131" s="57">
        <v>11168000</v>
      </c>
      <c r="Y131" s="57"/>
      <c r="Z131" s="57">
        <v>8376000</v>
      </c>
      <c r="AA131" s="57">
        <f t="shared" si="3"/>
        <v>2792000</v>
      </c>
      <c r="AB131" s="57"/>
      <c r="AC131" s="42"/>
      <c r="AD131" s="10"/>
      <c r="AE131" s="14"/>
      <c r="AF131" s="16"/>
      <c r="AG131" s="15"/>
      <c r="AH131" s="16"/>
      <c r="AI131" s="57"/>
      <c r="AJ131" s="58"/>
      <c r="AK131" s="59"/>
    </row>
    <row r="132" spans="1:37" s="60" customFormat="1" ht="39.950000000000003" customHeight="1">
      <c r="A132" s="79"/>
      <c r="B132" s="79"/>
      <c r="C132" s="79"/>
      <c r="D132" s="79"/>
      <c r="E132" s="79"/>
      <c r="F132" s="80"/>
      <c r="G132" s="80"/>
      <c r="H132" s="79"/>
      <c r="I132" s="78"/>
      <c r="J132" s="78"/>
      <c r="K132" s="78"/>
      <c r="L132" s="78"/>
      <c r="M132" s="79"/>
      <c r="N132" s="95"/>
      <c r="O132" s="80"/>
      <c r="P132" s="73"/>
      <c r="Q132" s="110"/>
      <c r="R132" s="40"/>
      <c r="S132" s="44"/>
      <c r="T132" s="57"/>
      <c r="U132" s="44" t="s">
        <v>435</v>
      </c>
      <c r="V132" s="56" t="s">
        <v>248</v>
      </c>
      <c r="W132" s="56" t="s">
        <v>249</v>
      </c>
      <c r="X132" s="57">
        <v>9084000</v>
      </c>
      <c r="Y132" s="57"/>
      <c r="Z132" s="57">
        <v>6813000</v>
      </c>
      <c r="AA132" s="57">
        <f t="shared" si="3"/>
        <v>2271000</v>
      </c>
      <c r="AB132" s="57"/>
      <c r="AC132" s="42"/>
      <c r="AD132" s="10"/>
      <c r="AE132" s="14"/>
      <c r="AF132" s="16"/>
      <c r="AG132" s="15"/>
      <c r="AH132" s="16"/>
      <c r="AI132" s="57"/>
      <c r="AJ132" s="58"/>
      <c r="AK132" s="59"/>
    </row>
    <row r="133" spans="1:37" s="60" customFormat="1" ht="39.950000000000003" customHeight="1">
      <c r="A133" s="79"/>
      <c r="B133" s="79"/>
      <c r="C133" s="79"/>
      <c r="D133" s="79"/>
      <c r="E133" s="79"/>
      <c r="F133" s="80"/>
      <c r="G133" s="80"/>
      <c r="H133" s="79"/>
      <c r="I133" s="78"/>
      <c r="J133" s="78"/>
      <c r="K133" s="78"/>
      <c r="L133" s="78"/>
      <c r="M133" s="79"/>
      <c r="N133" s="95"/>
      <c r="O133" s="80"/>
      <c r="P133" s="73"/>
      <c r="Q133" s="110"/>
      <c r="R133" s="40"/>
      <c r="S133" s="44"/>
      <c r="T133" s="57"/>
      <c r="U133" s="44" t="s">
        <v>435</v>
      </c>
      <c r="V133" s="56" t="s">
        <v>250</v>
      </c>
      <c r="W133" s="56" t="s">
        <v>251</v>
      </c>
      <c r="X133" s="57">
        <v>9084000</v>
      </c>
      <c r="Y133" s="57"/>
      <c r="Z133" s="57">
        <v>6813000</v>
      </c>
      <c r="AA133" s="57">
        <f t="shared" si="3"/>
        <v>2271000</v>
      </c>
      <c r="AB133" s="57"/>
      <c r="AC133" s="42"/>
      <c r="AD133" s="10"/>
      <c r="AE133" s="14"/>
      <c r="AF133" s="16"/>
      <c r="AG133" s="15"/>
      <c r="AH133" s="16"/>
      <c r="AI133" s="57"/>
      <c r="AJ133" s="58"/>
      <c r="AK133" s="59"/>
    </row>
    <row r="134" spans="1:37" s="60" customFormat="1" ht="39.950000000000003" customHeight="1">
      <c r="A134" s="79"/>
      <c r="B134" s="79"/>
      <c r="C134" s="79"/>
      <c r="D134" s="79"/>
      <c r="E134" s="79"/>
      <c r="F134" s="80"/>
      <c r="G134" s="80"/>
      <c r="H134" s="79"/>
      <c r="I134" s="78"/>
      <c r="J134" s="78"/>
      <c r="K134" s="78"/>
      <c r="L134" s="78"/>
      <c r="M134" s="79"/>
      <c r="N134" s="95"/>
      <c r="O134" s="80"/>
      <c r="P134" s="73"/>
      <c r="Q134" s="110"/>
      <c r="R134" s="40"/>
      <c r="S134" s="44"/>
      <c r="T134" s="57"/>
      <c r="U134" s="44" t="s">
        <v>435</v>
      </c>
      <c r="V134" s="56" t="s">
        <v>252</v>
      </c>
      <c r="W134" s="56" t="s">
        <v>253</v>
      </c>
      <c r="X134" s="57">
        <v>9084000</v>
      </c>
      <c r="Y134" s="57"/>
      <c r="Z134" s="57">
        <v>6813000</v>
      </c>
      <c r="AA134" s="57">
        <f t="shared" si="3"/>
        <v>2271000</v>
      </c>
      <c r="AB134" s="57"/>
      <c r="AC134" s="42"/>
      <c r="AD134" s="10"/>
      <c r="AE134" s="14"/>
      <c r="AF134" s="16"/>
      <c r="AG134" s="15"/>
      <c r="AH134" s="16"/>
      <c r="AI134" s="57"/>
      <c r="AJ134" s="58"/>
      <c r="AK134" s="59"/>
    </row>
    <row r="135" spans="1:37" s="60" customFormat="1" ht="39.950000000000003" customHeight="1">
      <c r="A135" s="79"/>
      <c r="B135" s="79"/>
      <c r="C135" s="79"/>
      <c r="D135" s="79"/>
      <c r="E135" s="79"/>
      <c r="F135" s="80"/>
      <c r="G135" s="80"/>
      <c r="H135" s="79"/>
      <c r="I135" s="78"/>
      <c r="J135" s="78"/>
      <c r="K135" s="78"/>
      <c r="L135" s="78"/>
      <c r="M135" s="79"/>
      <c r="N135" s="95"/>
      <c r="O135" s="80"/>
      <c r="P135" s="73"/>
      <c r="Q135" s="110"/>
      <c r="R135" s="40"/>
      <c r="S135" s="44"/>
      <c r="T135" s="57"/>
      <c r="U135" s="44" t="s">
        <v>435</v>
      </c>
      <c r="V135" s="56" t="s">
        <v>254</v>
      </c>
      <c r="W135" s="56" t="s">
        <v>255</v>
      </c>
      <c r="X135" s="57">
        <v>9084000</v>
      </c>
      <c r="Y135" s="57"/>
      <c r="Z135" s="57">
        <v>6813000</v>
      </c>
      <c r="AA135" s="57">
        <f t="shared" si="3"/>
        <v>2271000</v>
      </c>
      <c r="AB135" s="57"/>
      <c r="AC135" s="42"/>
      <c r="AD135" s="10"/>
      <c r="AE135" s="14"/>
      <c r="AF135" s="16"/>
      <c r="AG135" s="15"/>
      <c r="AH135" s="16"/>
      <c r="AI135" s="57"/>
      <c r="AJ135" s="58"/>
      <c r="AK135" s="59"/>
    </row>
    <row r="136" spans="1:37" s="60" customFormat="1" ht="39.950000000000003" customHeight="1">
      <c r="A136" s="79"/>
      <c r="B136" s="79"/>
      <c r="C136" s="79"/>
      <c r="D136" s="79"/>
      <c r="E136" s="79"/>
      <c r="F136" s="80"/>
      <c r="G136" s="80"/>
      <c r="H136" s="79"/>
      <c r="I136" s="78"/>
      <c r="J136" s="78"/>
      <c r="K136" s="78"/>
      <c r="L136" s="78"/>
      <c r="M136" s="79"/>
      <c r="N136" s="95"/>
      <c r="O136" s="80"/>
      <c r="P136" s="73"/>
      <c r="Q136" s="110"/>
      <c r="R136" s="40"/>
      <c r="S136" s="44"/>
      <c r="T136" s="57"/>
      <c r="U136" s="44" t="s">
        <v>435</v>
      </c>
      <c r="V136" s="56" t="s">
        <v>256</v>
      </c>
      <c r="W136" s="56" t="s">
        <v>257</v>
      </c>
      <c r="X136" s="57">
        <v>9084000</v>
      </c>
      <c r="Y136" s="57"/>
      <c r="Z136" s="57">
        <v>6813000</v>
      </c>
      <c r="AA136" s="57">
        <f t="shared" si="3"/>
        <v>2271000</v>
      </c>
      <c r="AB136" s="57"/>
      <c r="AC136" s="42"/>
      <c r="AD136" s="10"/>
      <c r="AE136" s="14"/>
      <c r="AF136" s="16"/>
      <c r="AG136" s="15"/>
      <c r="AH136" s="16"/>
      <c r="AI136" s="57"/>
      <c r="AJ136" s="58"/>
      <c r="AK136" s="59"/>
    </row>
    <row r="137" spans="1:37" s="60" customFormat="1" ht="39.950000000000003" customHeight="1">
      <c r="A137" s="79"/>
      <c r="B137" s="79"/>
      <c r="C137" s="79"/>
      <c r="D137" s="79"/>
      <c r="E137" s="79"/>
      <c r="F137" s="80"/>
      <c r="G137" s="80"/>
      <c r="H137" s="79"/>
      <c r="I137" s="78"/>
      <c r="J137" s="78"/>
      <c r="K137" s="78"/>
      <c r="L137" s="78"/>
      <c r="M137" s="79"/>
      <c r="N137" s="95"/>
      <c r="O137" s="80"/>
      <c r="P137" s="73"/>
      <c r="Q137" s="110"/>
      <c r="R137" s="40"/>
      <c r="S137" s="44"/>
      <c r="T137" s="57"/>
      <c r="U137" s="44" t="s">
        <v>435</v>
      </c>
      <c r="V137" s="56" t="s">
        <v>258</v>
      </c>
      <c r="W137" s="56" t="s">
        <v>259</v>
      </c>
      <c r="X137" s="57">
        <v>9084000</v>
      </c>
      <c r="Y137" s="57"/>
      <c r="Z137" s="57">
        <v>6813000</v>
      </c>
      <c r="AA137" s="57">
        <f t="shared" si="3"/>
        <v>2271000</v>
      </c>
      <c r="AB137" s="57"/>
      <c r="AC137" s="42"/>
      <c r="AD137" s="10"/>
      <c r="AE137" s="14"/>
      <c r="AF137" s="16"/>
      <c r="AG137" s="15"/>
      <c r="AH137" s="16"/>
      <c r="AI137" s="57"/>
      <c r="AJ137" s="58"/>
      <c r="AK137" s="59"/>
    </row>
    <row r="138" spans="1:37" s="60" customFormat="1" ht="39.950000000000003" customHeight="1">
      <c r="A138" s="79"/>
      <c r="B138" s="79"/>
      <c r="C138" s="79"/>
      <c r="D138" s="79"/>
      <c r="E138" s="79"/>
      <c r="F138" s="80"/>
      <c r="G138" s="80"/>
      <c r="H138" s="79"/>
      <c r="I138" s="78"/>
      <c r="J138" s="78"/>
      <c r="K138" s="78"/>
      <c r="L138" s="78"/>
      <c r="M138" s="79"/>
      <c r="N138" s="95"/>
      <c r="O138" s="80"/>
      <c r="P138" s="73"/>
      <c r="Q138" s="110"/>
      <c r="R138" s="40"/>
      <c r="S138" s="44"/>
      <c r="T138" s="57"/>
      <c r="U138" s="44" t="s">
        <v>435</v>
      </c>
      <c r="V138" s="56" t="s">
        <v>260</v>
      </c>
      <c r="W138" s="56" t="s">
        <v>261</v>
      </c>
      <c r="X138" s="57">
        <v>11168000</v>
      </c>
      <c r="Y138" s="57"/>
      <c r="Z138" s="57">
        <v>8376000</v>
      </c>
      <c r="AA138" s="57">
        <f t="shared" si="3"/>
        <v>2792000</v>
      </c>
      <c r="AB138" s="57"/>
      <c r="AC138" s="42"/>
      <c r="AD138" s="10"/>
      <c r="AE138" s="14"/>
      <c r="AF138" s="16"/>
      <c r="AG138" s="15"/>
      <c r="AH138" s="16"/>
      <c r="AI138" s="57"/>
      <c r="AJ138" s="58"/>
      <c r="AK138" s="59"/>
    </row>
    <row r="139" spans="1:37" s="60" customFormat="1" ht="39.950000000000003" customHeight="1">
      <c r="A139" s="79"/>
      <c r="B139" s="79"/>
      <c r="C139" s="79"/>
      <c r="D139" s="79"/>
      <c r="E139" s="79"/>
      <c r="F139" s="80"/>
      <c r="G139" s="80"/>
      <c r="H139" s="79"/>
      <c r="I139" s="78"/>
      <c r="J139" s="78"/>
      <c r="K139" s="78"/>
      <c r="L139" s="78"/>
      <c r="M139" s="79"/>
      <c r="N139" s="95"/>
      <c r="O139" s="80"/>
      <c r="P139" s="73"/>
      <c r="Q139" s="110"/>
      <c r="R139" s="40"/>
      <c r="S139" s="44"/>
      <c r="T139" s="57"/>
      <c r="U139" s="44" t="s">
        <v>435</v>
      </c>
      <c r="V139" s="56" t="s">
        <v>262</v>
      </c>
      <c r="W139" s="56" t="s">
        <v>263</v>
      </c>
      <c r="X139" s="57">
        <v>11168000</v>
      </c>
      <c r="Y139" s="57"/>
      <c r="Z139" s="57">
        <v>8376000</v>
      </c>
      <c r="AA139" s="57">
        <f t="shared" si="3"/>
        <v>2792000</v>
      </c>
      <c r="AB139" s="57"/>
      <c r="AC139" s="42"/>
      <c r="AD139" s="10"/>
      <c r="AE139" s="14"/>
      <c r="AF139" s="16"/>
      <c r="AG139" s="15"/>
      <c r="AH139" s="16"/>
      <c r="AI139" s="57"/>
      <c r="AJ139" s="58"/>
      <c r="AK139" s="59"/>
    </row>
    <row r="140" spans="1:37" s="60" customFormat="1" ht="39.950000000000003" customHeight="1">
      <c r="A140" s="79"/>
      <c r="B140" s="79"/>
      <c r="C140" s="79"/>
      <c r="D140" s="79"/>
      <c r="E140" s="79"/>
      <c r="F140" s="80"/>
      <c r="G140" s="80"/>
      <c r="H140" s="79"/>
      <c r="I140" s="78"/>
      <c r="J140" s="78"/>
      <c r="K140" s="78"/>
      <c r="L140" s="78"/>
      <c r="M140" s="79"/>
      <c r="N140" s="95"/>
      <c r="O140" s="80"/>
      <c r="P140" s="73"/>
      <c r="Q140" s="110"/>
      <c r="R140" s="40"/>
      <c r="S140" s="44"/>
      <c r="T140" s="57"/>
      <c r="U140" s="44" t="s">
        <v>435</v>
      </c>
      <c r="V140" s="56" t="s">
        <v>264</v>
      </c>
      <c r="W140" s="56" t="s">
        <v>265</v>
      </c>
      <c r="X140" s="57">
        <v>14204000</v>
      </c>
      <c r="Y140" s="57"/>
      <c r="Z140" s="57">
        <v>10653000</v>
      </c>
      <c r="AA140" s="57">
        <f t="shared" si="3"/>
        <v>3551000</v>
      </c>
      <c r="AB140" s="57"/>
      <c r="AC140" s="42"/>
      <c r="AD140" s="10"/>
      <c r="AE140" s="14"/>
      <c r="AF140" s="16"/>
      <c r="AG140" s="15"/>
      <c r="AH140" s="16"/>
      <c r="AI140" s="57"/>
      <c r="AJ140" s="58"/>
      <c r="AK140" s="59"/>
    </row>
    <row r="141" spans="1:37" s="60" customFormat="1" ht="39.950000000000003" customHeight="1">
      <c r="A141" s="79"/>
      <c r="B141" s="79"/>
      <c r="C141" s="79"/>
      <c r="D141" s="79"/>
      <c r="E141" s="79"/>
      <c r="F141" s="80"/>
      <c r="G141" s="80"/>
      <c r="H141" s="79"/>
      <c r="I141" s="78"/>
      <c r="J141" s="78"/>
      <c r="K141" s="78"/>
      <c r="L141" s="78"/>
      <c r="M141" s="79"/>
      <c r="N141" s="95"/>
      <c r="O141" s="80"/>
      <c r="P141" s="73"/>
      <c r="Q141" s="110"/>
      <c r="R141" s="40"/>
      <c r="S141" s="44"/>
      <c r="T141" s="57"/>
      <c r="U141" s="44" t="s">
        <v>435</v>
      </c>
      <c r="V141" s="56" t="s">
        <v>266</v>
      </c>
      <c r="W141" s="56" t="s">
        <v>267</v>
      </c>
      <c r="X141" s="57">
        <v>9084000</v>
      </c>
      <c r="Y141" s="57"/>
      <c r="Z141" s="57">
        <v>6813000</v>
      </c>
      <c r="AA141" s="57">
        <f t="shared" si="3"/>
        <v>2271000</v>
      </c>
      <c r="AB141" s="57"/>
      <c r="AC141" s="42"/>
      <c r="AD141" s="10"/>
      <c r="AE141" s="14"/>
      <c r="AF141" s="16"/>
      <c r="AG141" s="15"/>
      <c r="AH141" s="16"/>
      <c r="AI141" s="57"/>
      <c r="AJ141" s="58"/>
      <c r="AK141" s="59"/>
    </row>
    <row r="142" spans="1:37" s="60" customFormat="1" ht="39.950000000000003" customHeight="1">
      <c r="A142" s="79"/>
      <c r="B142" s="79"/>
      <c r="C142" s="79"/>
      <c r="D142" s="79"/>
      <c r="E142" s="79"/>
      <c r="F142" s="80"/>
      <c r="G142" s="80"/>
      <c r="H142" s="79"/>
      <c r="I142" s="78"/>
      <c r="J142" s="78"/>
      <c r="K142" s="78"/>
      <c r="L142" s="78"/>
      <c r="M142" s="79"/>
      <c r="N142" s="95"/>
      <c r="O142" s="80"/>
      <c r="P142" s="73"/>
      <c r="Q142" s="110"/>
      <c r="R142" s="40"/>
      <c r="S142" s="44"/>
      <c r="T142" s="57"/>
      <c r="U142" s="44" t="s">
        <v>435</v>
      </c>
      <c r="V142" s="56" t="s">
        <v>268</v>
      </c>
      <c r="W142" s="56" t="s">
        <v>269</v>
      </c>
      <c r="X142" s="57">
        <v>9084000</v>
      </c>
      <c r="Y142" s="57"/>
      <c r="Z142" s="57">
        <v>4542000</v>
      </c>
      <c r="AA142" s="57">
        <f t="shared" si="3"/>
        <v>4542000</v>
      </c>
      <c r="AB142" s="57"/>
      <c r="AC142" s="42"/>
      <c r="AD142" s="10"/>
      <c r="AE142" s="14"/>
      <c r="AF142" s="16"/>
      <c r="AG142" s="15"/>
      <c r="AH142" s="16"/>
      <c r="AI142" s="57"/>
      <c r="AJ142" s="58"/>
      <c r="AK142" s="59"/>
    </row>
    <row r="143" spans="1:37" s="60" customFormat="1" ht="39.950000000000003" customHeight="1">
      <c r="A143" s="79"/>
      <c r="B143" s="79"/>
      <c r="C143" s="79"/>
      <c r="D143" s="79"/>
      <c r="E143" s="79"/>
      <c r="F143" s="80"/>
      <c r="G143" s="80"/>
      <c r="H143" s="79"/>
      <c r="I143" s="78"/>
      <c r="J143" s="78"/>
      <c r="K143" s="78"/>
      <c r="L143" s="78"/>
      <c r="M143" s="79"/>
      <c r="N143" s="95"/>
      <c r="O143" s="80"/>
      <c r="P143" s="73"/>
      <c r="Q143" s="110"/>
      <c r="R143" s="40"/>
      <c r="S143" s="44"/>
      <c r="T143" s="57"/>
      <c r="U143" s="44" t="s">
        <v>435</v>
      </c>
      <c r="V143" s="56" t="s">
        <v>270</v>
      </c>
      <c r="W143" s="56" t="s">
        <v>271</v>
      </c>
      <c r="X143" s="57">
        <v>11168000</v>
      </c>
      <c r="Y143" s="57"/>
      <c r="Z143" s="57">
        <v>8376000</v>
      </c>
      <c r="AA143" s="57">
        <f t="shared" si="3"/>
        <v>2792000</v>
      </c>
      <c r="AB143" s="57"/>
      <c r="AC143" s="42"/>
      <c r="AD143" s="10"/>
      <c r="AE143" s="14"/>
      <c r="AF143" s="16"/>
      <c r="AG143" s="15"/>
      <c r="AH143" s="16"/>
      <c r="AI143" s="57"/>
      <c r="AJ143" s="58"/>
      <c r="AK143" s="59"/>
    </row>
    <row r="144" spans="1:37" s="60" customFormat="1" ht="39.950000000000003" customHeight="1">
      <c r="A144" s="79"/>
      <c r="B144" s="79"/>
      <c r="C144" s="79"/>
      <c r="D144" s="79"/>
      <c r="E144" s="79"/>
      <c r="F144" s="80"/>
      <c r="G144" s="80"/>
      <c r="H144" s="79"/>
      <c r="I144" s="78"/>
      <c r="J144" s="78"/>
      <c r="K144" s="78"/>
      <c r="L144" s="78"/>
      <c r="M144" s="79"/>
      <c r="N144" s="95"/>
      <c r="O144" s="80"/>
      <c r="P144" s="73"/>
      <c r="Q144" s="110"/>
      <c r="R144" s="40"/>
      <c r="S144" s="44"/>
      <c r="T144" s="57"/>
      <c r="U144" s="44" t="s">
        <v>435</v>
      </c>
      <c r="V144" s="56" t="s">
        <v>272</v>
      </c>
      <c r="W144" s="56" t="s">
        <v>273</v>
      </c>
      <c r="X144" s="57">
        <v>9084000</v>
      </c>
      <c r="Y144" s="57"/>
      <c r="Z144" s="57">
        <v>6813000</v>
      </c>
      <c r="AA144" s="57">
        <f t="shared" si="3"/>
        <v>2271000</v>
      </c>
      <c r="AB144" s="57"/>
      <c r="AC144" s="42"/>
      <c r="AD144" s="10"/>
      <c r="AE144" s="14"/>
      <c r="AF144" s="16"/>
      <c r="AG144" s="15"/>
      <c r="AH144" s="16"/>
      <c r="AI144" s="57"/>
      <c r="AJ144" s="58"/>
      <c r="AK144" s="59"/>
    </row>
    <row r="145" spans="1:37" s="60" customFormat="1" ht="39.950000000000003" customHeight="1">
      <c r="A145" s="79"/>
      <c r="B145" s="79"/>
      <c r="C145" s="79"/>
      <c r="D145" s="79"/>
      <c r="E145" s="79"/>
      <c r="F145" s="80"/>
      <c r="G145" s="80"/>
      <c r="H145" s="79"/>
      <c r="I145" s="78"/>
      <c r="J145" s="78"/>
      <c r="K145" s="78"/>
      <c r="L145" s="78"/>
      <c r="M145" s="79"/>
      <c r="N145" s="95"/>
      <c r="O145" s="80"/>
      <c r="P145" s="73"/>
      <c r="Q145" s="110"/>
      <c r="R145" s="40"/>
      <c r="S145" s="44"/>
      <c r="T145" s="57"/>
      <c r="U145" s="44" t="s">
        <v>435</v>
      </c>
      <c r="V145" s="56" t="s">
        <v>274</v>
      </c>
      <c r="W145" s="56" t="s">
        <v>275</v>
      </c>
      <c r="X145" s="57">
        <v>9084000</v>
      </c>
      <c r="Y145" s="57"/>
      <c r="Z145" s="57">
        <v>6813000</v>
      </c>
      <c r="AA145" s="57">
        <f t="shared" si="3"/>
        <v>2271000</v>
      </c>
      <c r="AB145" s="57"/>
      <c r="AC145" s="42"/>
      <c r="AD145" s="10"/>
      <c r="AE145" s="14"/>
      <c r="AF145" s="16"/>
      <c r="AG145" s="15"/>
      <c r="AH145" s="16"/>
      <c r="AI145" s="57"/>
      <c r="AJ145" s="58"/>
      <c r="AK145" s="59"/>
    </row>
    <row r="146" spans="1:37" s="60" customFormat="1" ht="39.950000000000003" customHeight="1">
      <c r="A146" s="79"/>
      <c r="B146" s="79"/>
      <c r="C146" s="79"/>
      <c r="D146" s="79"/>
      <c r="E146" s="79"/>
      <c r="F146" s="80"/>
      <c r="G146" s="80"/>
      <c r="H146" s="79"/>
      <c r="I146" s="78"/>
      <c r="J146" s="78"/>
      <c r="K146" s="78"/>
      <c r="L146" s="78"/>
      <c r="M146" s="79"/>
      <c r="N146" s="95"/>
      <c r="O146" s="80"/>
      <c r="P146" s="73"/>
      <c r="Q146" s="110"/>
      <c r="R146" s="40"/>
      <c r="S146" s="44"/>
      <c r="T146" s="57"/>
      <c r="U146" s="44" t="s">
        <v>435</v>
      </c>
      <c r="V146" s="56" t="s">
        <v>276</v>
      </c>
      <c r="W146" s="56" t="s">
        <v>277</v>
      </c>
      <c r="X146" s="57">
        <v>9084000</v>
      </c>
      <c r="Y146" s="57"/>
      <c r="Z146" s="57">
        <v>6813000</v>
      </c>
      <c r="AA146" s="57">
        <f t="shared" si="3"/>
        <v>2271000</v>
      </c>
      <c r="AB146" s="57"/>
      <c r="AC146" s="42"/>
      <c r="AD146" s="10"/>
      <c r="AE146" s="14"/>
      <c r="AF146" s="16"/>
      <c r="AG146" s="15"/>
      <c r="AH146" s="16"/>
      <c r="AI146" s="57"/>
      <c r="AJ146" s="58"/>
      <c r="AK146" s="59"/>
    </row>
    <row r="147" spans="1:37" s="60" customFormat="1" ht="39.950000000000003" customHeight="1">
      <c r="A147" s="79"/>
      <c r="B147" s="79"/>
      <c r="C147" s="79"/>
      <c r="D147" s="79"/>
      <c r="E147" s="79"/>
      <c r="F147" s="80"/>
      <c r="G147" s="80"/>
      <c r="H147" s="79"/>
      <c r="I147" s="78"/>
      <c r="J147" s="78"/>
      <c r="K147" s="78"/>
      <c r="L147" s="78"/>
      <c r="M147" s="79"/>
      <c r="N147" s="95"/>
      <c r="O147" s="80"/>
      <c r="P147" s="73"/>
      <c r="Q147" s="110"/>
      <c r="R147" s="40"/>
      <c r="S147" s="44"/>
      <c r="T147" s="57"/>
      <c r="U147" s="44" t="s">
        <v>435</v>
      </c>
      <c r="V147" s="56" t="s">
        <v>278</v>
      </c>
      <c r="W147" s="56" t="s">
        <v>279</v>
      </c>
      <c r="X147" s="57">
        <v>9084000</v>
      </c>
      <c r="Y147" s="57"/>
      <c r="Z147" s="57">
        <v>6813000</v>
      </c>
      <c r="AA147" s="57">
        <f t="shared" si="3"/>
        <v>2271000</v>
      </c>
      <c r="AB147" s="57"/>
      <c r="AC147" s="42"/>
      <c r="AD147" s="10"/>
      <c r="AE147" s="14"/>
      <c r="AF147" s="16"/>
      <c r="AG147" s="15"/>
      <c r="AH147" s="16"/>
      <c r="AI147" s="57"/>
      <c r="AJ147" s="58"/>
      <c r="AK147" s="59"/>
    </row>
    <row r="148" spans="1:37" s="60" customFormat="1" ht="39.950000000000003" customHeight="1">
      <c r="A148" s="79"/>
      <c r="B148" s="79"/>
      <c r="C148" s="79"/>
      <c r="D148" s="79"/>
      <c r="E148" s="79"/>
      <c r="F148" s="80"/>
      <c r="G148" s="80"/>
      <c r="H148" s="79"/>
      <c r="I148" s="78"/>
      <c r="J148" s="78"/>
      <c r="K148" s="78"/>
      <c r="L148" s="78"/>
      <c r="M148" s="79"/>
      <c r="N148" s="95"/>
      <c r="O148" s="80"/>
      <c r="P148" s="73"/>
      <c r="Q148" s="110"/>
      <c r="R148" s="40"/>
      <c r="S148" s="44"/>
      <c r="T148" s="57"/>
      <c r="U148" s="44" t="s">
        <v>435</v>
      </c>
      <c r="V148" s="56" t="s">
        <v>280</v>
      </c>
      <c r="W148" s="56" t="s">
        <v>281</v>
      </c>
      <c r="X148" s="57">
        <v>9084000</v>
      </c>
      <c r="Y148" s="57"/>
      <c r="Z148" s="57">
        <v>6813000</v>
      </c>
      <c r="AA148" s="57">
        <f t="shared" si="3"/>
        <v>2271000</v>
      </c>
      <c r="AB148" s="57"/>
      <c r="AC148" s="42"/>
      <c r="AD148" s="10"/>
      <c r="AE148" s="14"/>
      <c r="AF148" s="16"/>
      <c r="AG148" s="15"/>
      <c r="AH148" s="16"/>
      <c r="AI148" s="57"/>
      <c r="AJ148" s="58"/>
      <c r="AK148" s="59"/>
    </row>
    <row r="149" spans="1:37" s="60" customFormat="1" ht="39.950000000000003" customHeight="1">
      <c r="A149" s="79"/>
      <c r="B149" s="79"/>
      <c r="C149" s="79"/>
      <c r="D149" s="79"/>
      <c r="E149" s="79"/>
      <c r="F149" s="80"/>
      <c r="G149" s="80"/>
      <c r="H149" s="79"/>
      <c r="I149" s="78"/>
      <c r="J149" s="78"/>
      <c r="K149" s="78"/>
      <c r="L149" s="78"/>
      <c r="M149" s="79"/>
      <c r="N149" s="95"/>
      <c r="O149" s="80"/>
      <c r="P149" s="73"/>
      <c r="Q149" s="110"/>
      <c r="R149" s="40"/>
      <c r="S149" s="44"/>
      <c r="T149" s="57"/>
      <c r="U149" s="44" t="s">
        <v>435</v>
      </c>
      <c r="V149" s="56" t="s">
        <v>282</v>
      </c>
      <c r="W149" s="56" t="s">
        <v>283</v>
      </c>
      <c r="X149" s="57">
        <v>9084000</v>
      </c>
      <c r="Y149" s="57"/>
      <c r="Z149" s="57">
        <v>6813000</v>
      </c>
      <c r="AA149" s="57">
        <f t="shared" si="3"/>
        <v>2271000</v>
      </c>
      <c r="AB149" s="57"/>
      <c r="AC149" s="42"/>
      <c r="AD149" s="10"/>
      <c r="AE149" s="14"/>
      <c r="AF149" s="16"/>
      <c r="AG149" s="15"/>
      <c r="AH149" s="16"/>
      <c r="AI149" s="57"/>
      <c r="AJ149" s="58"/>
      <c r="AK149" s="59"/>
    </row>
    <row r="150" spans="1:37" s="60" customFormat="1" ht="39.950000000000003" customHeight="1">
      <c r="A150" s="79"/>
      <c r="B150" s="79"/>
      <c r="C150" s="79"/>
      <c r="D150" s="79"/>
      <c r="E150" s="79"/>
      <c r="F150" s="80"/>
      <c r="G150" s="80"/>
      <c r="H150" s="79"/>
      <c r="I150" s="78"/>
      <c r="J150" s="78"/>
      <c r="K150" s="78"/>
      <c r="L150" s="78"/>
      <c r="M150" s="79"/>
      <c r="N150" s="95"/>
      <c r="O150" s="80"/>
      <c r="P150" s="73"/>
      <c r="Q150" s="110"/>
      <c r="R150" s="40"/>
      <c r="S150" s="44"/>
      <c r="T150" s="57"/>
      <c r="U150" s="44" t="s">
        <v>435</v>
      </c>
      <c r="V150" s="56" t="s">
        <v>284</v>
      </c>
      <c r="W150" s="56" t="s">
        <v>285</v>
      </c>
      <c r="X150" s="57">
        <v>9084000</v>
      </c>
      <c r="Y150" s="57"/>
      <c r="Z150" s="57">
        <v>6813000</v>
      </c>
      <c r="AA150" s="57">
        <f t="shared" si="3"/>
        <v>2271000</v>
      </c>
      <c r="AB150" s="57"/>
      <c r="AC150" s="42"/>
      <c r="AD150" s="10"/>
      <c r="AE150" s="14"/>
      <c r="AF150" s="16"/>
      <c r="AG150" s="15"/>
      <c r="AH150" s="16"/>
      <c r="AI150" s="57"/>
      <c r="AJ150" s="58"/>
      <c r="AK150" s="59"/>
    </row>
    <row r="151" spans="1:37" s="60" customFormat="1" ht="39.950000000000003" customHeight="1">
      <c r="A151" s="79"/>
      <c r="B151" s="79"/>
      <c r="C151" s="79"/>
      <c r="D151" s="79"/>
      <c r="E151" s="79"/>
      <c r="F151" s="80"/>
      <c r="G151" s="80"/>
      <c r="H151" s="79"/>
      <c r="I151" s="78"/>
      <c r="J151" s="78"/>
      <c r="K151" s="78"/>
      <c r="L151" s="78"/>
      <c r="M151" s="79"/>
      <c r="N151" s="95"/>
      <c r="O151" s="80"/>
      <c r="P151" s="73"/>
      <c r="Q151" s="110"/>
      <c r="R151" s="40"/>
      <c r="S151" s="44"/>
      <c r="T151" s="57"/>
      <c r="U151" s="44" t="s">
        <v>435</v>
      </c>
      <c r="V151" s="56" t="s">
        <v>286</v>
      </c>
      <c r="W151" s="56" t="s">
        <v>287</v>
      </c>
      <c r="X151" s="57">
        <v>9084000</v>
      </c>
      <c r="Y151" s="57"/>
      <c r="Z151" s="57">
        <v>6813000</v>
      </c>
      <c r="AA151" s="57">
        <f t="shared" si="3"/>
        <v>2271000</v>
      </c>
      <c r="AB151" s="57"/>
      <c r="AC151" s="42"/>
      <c r="AD151" s="10"/>
      <c r="AE151" s="14"/>
      <c r="AF151" s="16"/>
      <c r="AG151" s="15"/>
      <c r="AH151" s="16"/>
      <c r="AI151" s="57"/>
      <c r="AJ151" s="58"/>
      <c r="AK151" s="59"/>
    </row>
    <row r="152" spans="1:37" s="60" customFormat="1" ht="39.950000000000003" customHeight="1">
      <c r="A152" s="79"/>
      <c r="B152" s="79"/>
      <c r="C152" s="79"/>
      <c r="D152" s="79"/>
      <c r="E152" s="79"/>
      <c r="F152" s="80"/>
      <c r="G152" s="80"/>
      <c r="H152" s="79"/>
      <c r="I152" s="78"/>
      <c r="J152" s="78"/>
      <c r="K152" s="78"/>
      <c r="L152" s="78"/>
      <c r="M152" s="79"/>
      <c r="N152" s="95"/>
      <c r="O152" s="80"/>
      <c r="P152" s="73"/>
      <c r="Q152" s="110"/>
      <c r="R152" s="40"/>
      <c r="S152" s="44"/>
      <c r="T152" s="57"/>
      <c r="U152" s="44" t="s">
        <v>435</v>
      </c>
      <c r="V152" s="56" t="s">
        <v>288</v>
      </c>
      <c r="W152" s="56" t="s">
        <v>289</v>
      </c>
      <c r="X152" s="57">
        <v>9084000</v>
      </c>
      <c r="Y152" s="57"/>
      <c r="Z152" s="57">
        <v>6813000</v>
      </c>
      <c r="AA152" s="57">
        <f t="shared" si="3"/>
        <v>2271000</v>
      </c>
      <c r="AB152" s="57"/>
      <c r="AC152" s="42"/>
      <c r="AD152" s="10"/>
      <c r="AE152" s="14"/>
      <c r="AF152" s="16"/>
      <c r="AG152" s="15"/>
      <c r="AH152" s="16"/>
      <c r="AI152" s="57"/>
      <c r="AJ152" s="58"/>
      <c r="AK152" s="59"/>
    </row>
    <row r="153" spans="1:37" s="60" customFormat="1" ht="39.950000000000003" customHeight="1">
      <c r="A153" s="79"/>
      <c r="B153" s="79"/>
      <c r="C153" s="79"/>
      <c r="D153" s="79"/>
      <c r="E153" s="79"/>
      <c r="F153" s="80"/>
      <c r="G153" s="80"/>
      <c r="H153" s="79"/>
      <c r="I153" s="78"/>
      <c r="J153" s="78"/>
      <c r="K153" s="78"/>
      <c r="L153" s="78"/>
      <c r="M153" s="79"/>
      <c r="N153" s="95"/>
      <c r="O153" s="80"/>
      <c r="P153" s="73"/>
      <c r="Q153" s="110"/>
      <c r="R153" s="40"/>
      <c r="S153" s="44"/>
      <c r="T153" s="57"/>
      <c r="U153" s="44" t="s">
        <v>435</v>
      </c>
      <c r="V153" s="56" t="s">
        <v>290</v>
      </c>
      <c r="W153" s="56" t="s">
        <v>291</v>
      </c>
      <c r="X153" s="57">
        <v>11168000</v>
      </c>
      <c r="Y153" s="57"/>
      <c r="Z153" s="57">
        <v>8376000</v>
      </c>
      <c r="AA153" s="57">
        <f t="shared" si="3"/>
        <v>2792000</v>
      </c>
      <c r="AB153" s="57"/>
      <c r="AC153" s="42"/>
      <c r="AD153" s="10"/>
      <c r="AE153" s="14"/>
      <c r="AF153" s="16"/>
      <c r="AG153" s="15"/>
      <c r="AH153" s="16"/>
      <c r="AI153" s="57"/>
      <c r="AJ153" s="58"/>
      <c r="AK153" s="59"/>
    </row>
    <row r="154" spans="1:37" s="60" customFormat="1" ht="39.950000000000003" customHeight="1">
      <c r="A154" s="79"/>
      <c r="B154" s="79"/>
      <c r="C154" s="79"/>
      <c r="D154" s="79"/>
      <c r="E154" s="79"/>
      <c r="F154" s="80"/>
      <c r="G154" s="80"/>
      <c r="H154" s="79"/>
      <c r="I154" s="78"/>
      <c r="J154" s="78"/>
      <c r="K154" s="78"/>
      <c r="L154" s="78"/>
      <c r="M154" s="79"/>
      <c r="N154" s="95"/>
      <c r="O154" s="80"/>
      <c r="P154" s="73"/>
      <c r="Q154" s="110"/>
      <c r="R154" s="40"/>
      <c r="S154" s="44"/>
      <c r="T154" s="57"/>
      <c r="U154" s="44" t="s">
        <v>435</v>
      </c>
      <c r="V154" s="56" t="s">
        <v>292</v>
      </c>
      <c r="W154" s="56" t="s">
        <v>293</v>
      </c>
      <c r="X154" s="57">
        <v>9084000</v>
      </c>
      <c r="Y154" s="57"/>
      <c r="Z154" s="57">
        <v>6813000</v>
      </c>
      <c r="AA154" s="57">
        <f t="shared" si="3"/>
        <v>2271000</v>
      </c>
      <c r="AB154" s="57"/>
      <c r="AC154" s="42"/>
      <c r="AD154" s="10"/>
      <c r="AE154" s="14"/>
      <c r="AF154" s="16"/>
      <c r="AG154" s="15"/>
      <c r="AH154" s="16"/>
      <c r="AI154" s="57"/>
      <c r="AJ154" s="58"/>
      <c r="AK154" s="59"/>
    </row>
    <row r="155" spans="1:37" s="60" customFormat="1" ht="39.950000000000003" customHeight="1">
      <c r="A155" s="79"/>
      <c r="B155" s="79"/>
      <c r="C155" s="79"/>
      <c r="D155" s="79"/>
      <c r="E155" s="79"/>
      <c r="F155" s="80"/>
      <c r="G155" s="80"/>
      <c r="H155" s="79"/>
      <c r="I155" s="78"/>
      <c r="J155" s="78"/>
      <c r="K155" s="78"/>
      <c r="L155" s="78"/>
      <c r="M155" s="79"/>
      <c r="N155" s="95"/>
      <c r="O155" s="80"/>
      <c r="P155" s="73"/>
      <c r="Q155" s="110"/>
      <c r="R155" s="40"/>
      <c r="S155" s="44"/>
      <c r="T155" s="57"/>
      <c r="U155" s="44" t="s">
        <v>435</v>
      </c>
      <c r="V155" s="56" t="s">
        <v>294</v>
      </c>
      <c r="W155" s="56" t="s">
        <v>295</v>
      </c>
      <c r="X155" s="57">
        <v>9084000</v>
      </c>
      <c r="Y155" s="57"/>
      <c r="Z155" s="57">
        <v>6813000</v>
      </c>
      <c r="AA155" s="57">
        <f t="shared" si="3"/>
        <v>2271000</v>
      </c>
      <c r="AB155" s="57"/>
      <c r="AC155" s="42"/>
      <c r="AD155" s="10"/>
      <c r="AE155" s="14"/>
      <c r="AF155" s="16"/>
      <c r="AG155" s="15"/>
      <c r="AH155" s="16"/>
      <c r="AI155" s="57"/>
      <c r="AJ155" s="58"/>
      <c r="AK155" s="59"/>
    </row>
    <row r="156" spans="1:37" s="60" customFormat="1" ht="39.950000000000003" customHeight="1">
      <c r="A156" s="79"/>
      <c r="B156" s="79"/>
      <c r="C156" s="79"/>
      <c r="D156" s="79"/>
      <c r="E156" s="79"/>
      <c r="F156" s="80"/>
      <c r="G156" s="80"/>
      <c r="H156" s="79"/>
      <c r="I156" s="78"/>
      <c r="J156" s="78"/>
      <c r="K156" s="78"/>
      <c r="L156" s="78"/>
      <c r="M156" s="79"/>
      <c r="N156" s="95"/>
      <c r="O156" s="80"/>
      <c r="P156" s="73"/>
      <c r="Q156" s="110"/>
      <c r="R156" s="40"/>
      <c r="S156" s="44"/>
      <c r="T156" s="57"/>
      <c r="U156" s="44" t="s">
        <v>435</v>
      </c>
      <c r="V156" s="56" t="s">
        <v>296</v>
      </c>
      <c r="W156" s="56" t="s">
        <v>297</v>
      </c>
      <c r="X156" s="57">
        <v>11168000</v>
      </c>
      <c r="Y156" s="57"/>
      <c r="Z156" s="57">
        <v>8376000</v>
      </c>
      <c r="AA156" s="57">
        <f t="shared" si="3"/>
        <v>2792000</v>
      </c>
      <c r="AB156" s="57"/>
      <c r="AC156" s="42"/>
      <c r="AD156" s="10"/>
      <c r="AE156" s="14"/>
      <c r="AF156" s="16"/>
      <c r="AG156" s="15"/>
      <c r="AH156" s="16"/>
      <c r="AI156" s="57"/>
      <c r="AJ156" s="58"/>
      <c r="AK156" s="59"/>
    </row>
    <row r="157" spans="1:37" s="60" customFormat="1" ht="39.950000000000003" customHeight="1">
      <c r="A157" s="79"/>
      <c r="B157" s="79"/>
      <c r="C157" s="79"/>
      <c r="D157" s="79"/>
      <c r="E157" s="79"/>
      <c r="F157" s="80"/>
      <c r="G157" s="80"/>
      <c r="H157" s="79"/>
      <c r="I157" s="78"/>
      <c r="J157" s="78"/>
      <c r="K157" s="78"/>
      <c r="L157" s="78"/>
      <c r="M157" s="79"/>
      <c r="N157" s="95"/>
      <c r="O157" s="80"/>
      <c r="P157" s="73"/>
      <c r="Q157" s="110"/>
      <c r="R157" s="40"/>
      <c r="S157" s="44"/>
      <c r="T157" s="57"/>
      <c r="U157" s="44" t="s">
        <v>435</v>
      </c>
      <c r="V157" s="56" t="s">
        <v>298</v>
      </c>
      <c r="W157" s="56" t="s">
        <v>299</v>
      </c>
      <c r="X157" s="57">
        <v>11168000</v>
      </c>
      <c r="Y157" s="57"/>
      <c r="Z157" s="57">
        <v>8376000</v>
      </c>
      <c r="AA157" s="57">
        <f t="shared" si="3"/>
        <v>2792000</v>
      </c>
      <c r="AB157" s="57"/>
      <c r="AC157" s="42"/>
      <c r="AD157" s="10"/>
      <c r="AE157" s="14"/>
      <c r="AF157" s="16"/>
      <c r="AG157" s="15"/>
      <c r="AH157" s="16"/>
      <c r="AI157" s="57"/>
      <c r="AJ157" s="58"/>
      <c r="AK157" s="59"/>
    </row>
    <row r="158" spans="1:37" s="60" customFormat="1" ht="39.950000000000003" customHeight="1">
      <c r="A158" s="79"/>
      <c r="B158" s="79"/>
      <c r="C158" s="79"/>
      <c r="D158" s="79"/>
      <c r="E158" s="79"/>
      <c r="F158" s="80"/>
      <c r="G158" s="80"/>
      <c r="H158" s="79"/>
      <c r="I158" s="78"/>
      <c r="J158" s="78"/>
      <c r="K158" s="78"/>
      <c r="L158" s="78"/>
      <c r="M158" s="79"/>
      <c r="N158" s="95"/>
      <c r="O158" s="80"/>
      <c r="P158" s="73"/>
      <c r="Q158" s="110"/>
      <c r="R158" s="40"/>
      <c r="S158" s="44"/>
      <c r="T158" s="57"/>
      <c r="U158" s="44" t="s">
        <v>435</v>
      </c>
      <c r="V158" s="56" t="s">
        <v>300</v>
      </c>
      <c r="W158" s="56" t="s">
        <v>301</v>
      </c>
      <c r="X158" s="57">
        <v>9084000</v>
      </c>
      <c r="Y158" s="57"/>
      <c r="Z158" s="57">
        <v>6813000</v>
      </c>
      <c r="AA158" s="57">
        <f t="shared" ref="AA158:AA189" si="4">X158-Z158</f>
        <v>2271000</v>
      </c>
      <c r="AB158" s="57"/>
      <c r="AC158" s="42"/>
      <c r="AD158" s="10"/>
      <c r="AE158" s="14"/>
      <c r="AF158" s="16"/>
      <c r="AG158" s="15"/>
      <c r="AH158" s="16"/>
      <c r="AI158" s="57"/>
      <c r="AJ158" s="58"/>
      <c r="AK158" s="59"/>
    </row>
    <row r="159" spans="1:37" s="60" customFormat="1" ht="39.950000000000003" customHeight="1">
      <c r="A159" s="79"/>
      <c r="B159" s="79"/>
      <c r="C159" s="79"/>
      <c r="D159" s="79"/>
      <c r="E159" s="79"/>
      <c r="F159" s="80"/>
      <c r="G159" s="80"/>
      <c r="H159" s="79"/>
      <c r="I159" s="78"/>
      <c r="J159" s="78"/>
      <c r="K159" s="78"/>
      <c r="L159" s="78"/>
      <c r="M159" s="79"/>
      <c r="N159" s="95"/>
      <c r="O159" s="80"/>
      <c r="P159" s="73"/>
      <c r="Q159" s="110"/>
      <c r="R159" s="40"/>
      <c r="S159" s="44"/>
      <c r="T159" s="57"/>
      <c r="U159" s="44" t="s">
        <v>435</v>
      </c>
      <c r="V159" s="56" t="s">
        <v>302</v>
      </c>
      <c r="W159" s="56" t="s">
        <v>303</v>
      </c>
      <c r="X159" s="57">
        <v>9084000</v>
      </c>
      <c r="Y159" s="57"/>
      <c r="Z159" s="57">
        <v>6813000</v>
      </c>
      <c r="AA159" s="57">
        <f t="shared" si="4"/>
        <v>2271000</v>
      </c>
      <c r="AB159" s="57"/>
      <c r="AC159" s="42"/>
      <c r="AD159" s="10"/>
      <c r="AE159" s="14"/>
      <c r="AF159" s="16"/>
      <c r="AG159" s="15"/>
      <c r="AH159" s="16"/>
      <c r="AI159" s="57"/>
      <c r="AJ159" s="58"/>
      <c r="AK159" s="59"/>
    </row>
    <row r="160" spans="1:37" s="60" customFormat="1" ht="39.950000000000003" customHeight="1">
      <c r="A160" s="79"/>
      <c r="B160" s="79"/>
      <c r="C160" s="79"/>
      <c r="D160" s="79"/>
      <c r="E160" s="79"/>
      <c r="F160" s="80"/>
      <c r="G160" s="80"/>
      <c r="H160" s="79"/>
      <c r="I160" s="78"/>
      <c r="J160" s="78"/>
      <c r="K160" s="78"/>
      <c r="L160" s="78"/>
      <c r="M160" s="79"/>
      <c r="N160" s="95"/>
      <c r="O160" s="80"/>
      <c r="P160" s="73"/>
      <c r="Q160" s="110"/>
      <c r="R160" s="40"/>
      <c r="S160" s="44"/>
      <c r="T160" s="57"/>
      <c r="U160" s="44" t="s">
        <v>435</v>
      </c>
      <c r="V160" s="56" t="s">
        <v>304</v>
      </c>
      <c r="W160" s="56" t="s">
        <v>305</v>
      </c>
      <c r="X160" s="57">
        <v>9084000</v>
      </c>
      <c r="Y160" s="57"/>
      <c r="Z160" s="57">
        <v>6813000</v>
      </c>
      <c r="AA160" s="57">
        <f t="shared" si="4"/>
        <v>2271000</v>
      </c>
      <c r="AB160" s="57"/>
      <c r="AC160" s="42"/>
      <c r="AD160" s="10"/>
      <c r="AE160" s="14"/>
      <c r="AF160" s="16"/>
      <c r="AG160" s="15"/>
      <c r="AH160" s="16"/>
      <c r="AI160" s="57"/>
      <c r="AJ160" s="58"/>
      <c r="AK160" s="59"/>
    </row>
    <row r="161" spans="1:37" s="60" customFormat="1" ht="39.950000000000003" customHeight="1">
      <c r="A161" s="79"/>
      <c r="B161" s="79"/>
      <c r="C161" s="79"/>
      <c r="D161" s="79"/>
      <c r="E161" s="79"/>
      <c r="F161" s="80"/>
      <c r="G161" s="80"/>
      <c r="H161" s="79"/>
      <c r="I161" s="78"/>
      <c r="J161" s="78"/>
      <c r="K161" s="78"/>
      <c r="L161" s="78"/>
      <c r="M161" s="79"/>
      <c r="N161" s="95"/>
      <c r="O161" s="80"/>
      <c r="P161" s="73"/>
      <c r="Q161" s="110"/>
      <c r="R161" s="40"/>
      <c r="S161" s="44"/>
      <c r="T161" s="57"/>
      <c r="U161" s="44" t="s">
        <v>479</v>
      </c>
      <c r="V161" s="56" t="s">
        <v>306</v>
      </c>
      <c r="W161" s="56" t="s">
        <v>307</v>
      </c>
      <c r="X161" s="57">
        <v>11168000</v>
      </c>
      <c r="Y161" s="57"/>
      <c r="Z161" s="57">
        <v>8376000</v>
      </c>
      <c r="AA161" s="57">
        <f t="shared" si="4"/>
        <v>2792000</v>
      </c>
      <c r="AB161" s="57"/>
      <c r="AC161" s="42"/>
      <c r="AD161" s="10"/>
      <c r="AE161" s="14"/>
      <c r="AF161" s="16"/>
      <c r="AG161" s="15"/>
      <c r="AH161" s="16"/>
      <c r="AI161" s="57"/>
      <c r="AJ161" s="58"/>
      <c r="AK161" s="59"/>
    </row>
    <row r="162" spans="1:37" s="60" customFormat="1" ht="39.950000000000003" customHeight="1">
      <c r="A162" s="79"/>
      <c r="B162" s="79"/>
      <c r="C162" s="79"/>
      <c r="D162" s="79"/>
      <c r="E162" s="79"/>
      <c r="F162" s="80"/>
      <c r="G162" s="80"/>
      <c r="H162" s="79"/>
      <c r="I162" s="78"/>
      <c r="J162" s="78"/>
      <c r="K162" s="78"/>
      <c r="L162" s="78"/>
      <c r="M162" s="79"/>
      <c r="N162" s="95"/>
      <c r="O162" s="80"/>
      <c r="P162" s="73"/>
      <c r="Q162" s="110"/>
      <c r="R162" s="40"/>
      <c r="S162" s="44"/>
      <c r="T162" s="57"/>
      <c r="U162" s="44" t="s">
        <v>435</v>
      </c>
      <c r="V162" s="56" t="s">
        <v>308</v>
      </c>
      <c r="W162" s="56" t="s">
        <v>309</v>
      </c>
      <c r="X162" s="57">
        <v>11168000</v>
      </c>
      <c r="Y162" s="57"/>
      <c r="Z162" s="57">
        <v>8376000</v>
      </c>
      <c r="AA162" s="57">
        <f t="shared" si="4"/>
        <v>2792000</v>
      </c>
      <c r="AB162" s="57"/>
      <c r="AC162" s="42"/>
      <c r="AD162" s="10"/>
      <c r="AE162" s="14"/>
      <c r="AF162" s="16"/>
      <c r="AG162" s="15"/>
      <c r="AH162" s="16"/>
      <c r="AI162" s="57"/>
      <c r="AJ162" s="58"/>
      <c r="AK162" s="59"/>
    </row>
    <row r="163" spans="1:37" s="60" customFormat="1" ht="39.950000000000003" customHeight="1">
      <c r="A163" s="79"/>
      <c r="B163" s="79"/>
      <c r="C163" s="79"/>
      <c r="D163" s="79"/>
      <c r="E163" s="79"/>
      <c r="F163" s="80"/>
      <c r="G163" s="80"/>
      <c r="H163" s="79"/>
      <c r="I163" s="78"/>
      <c r="J163" s="78"/>
      <c r="K163" s="78"/>
      <c r="L163" s="78"/>
      <c r="M163" s="79"/>
      <c r="N163" s="95"/>
      <c r="O163" s="80"/>
      <c r="P163" s="73"/>
      <c r="Q163" s="110"/>
      <c r="R163" s="40"/>
      <c r="S163" s="44"/>
      <c r="T163" s="57"/>
      <c r="U163" s="44" t="s">
        <v>435</v>
      </c>
      <c r="V163" s="56" t="s">
        <v>310</v>
      </c>
      <c r="W163" s="56" t="s">
        <v>311</v>
      </c>
      <c r="X163" s="57">
        <v>9084000</v>
      </c>
      <c r="Y163" s="57"/>
      <c r="Z163" s="57">
        <v>6813000</v>
      </c>
      <c r="AA163" s="57">
        <f t="shared" si="4"/>
        <v>2271000</v>
      </c>
      <c r="AB163" s="57"/>
      <c r="AC163" s="42"/>
      <c r="AD163" s="10"/>
      <c r="AE163" s="14"/>
      <c r="AF163" s="16"/>
      <c r="AG163" s="15"/>
      <c r="AH163" s="16"/>
      <c r="AI163" s="57"/>
      <c r="AJ163" s="58"/>
      <c r="AK163" s="59"/>
    </row>
    <row r="164" spans="1:37" s="60" customFormat="1" ht="39.950000000000003" customHeight="1">
      <c r="A164" s="79"/>
      <c r="B164" s="79"/>
      <c r="C164" s="79"/>
      <c r="D164" s="79"/>
      <c r="E164" s="79"/>
      <c r="F164" s="80"/>
      <c r="G164" s="80"/>
      <c r="H164" s="79"/>
      <c r="I164" s="78"/>
      <c r="J164" s="78"/>
      <c r="K164" s="78"/>
      <c r="L164" s="78"/>
      <c r="M164" s="79"/>
      <c r="N164" s="95"/>
      <c r="O164" s="80"/>
      <c r="P164" s="73"/>
      <c r="Q164" s="110"/>
      <c r="R164" s="40"/>
      <c r="S164" s="44"/>
      <c r="T164" s="57"/>
      <c r="U164" s="44" t="s">
        <v>435</v>
      </c>
      <c r="V164" s="56" t="s">
        <v>312</v>
      </c>
      <c r="W164" s="56" t="s">
        <v>313</v>
      </c>
      <c r="X164" s="57">
        <v>9084000</v>
      </c>
      <c r="Y164" s="57"/>
      <c r="Z164" s="57">
        <v>6813000</v>
      </c>
      <c r="AA164" s="57">
        <f t="shared" si="4"/>
        <v>2271000</v>
      </c>
      <c r="AB164" s="57"/>
      <c r="AC164" s="42"/>
      <c r="AD164" s="10"/>
      <c r="AE164" s="14"/>
      <c r="AF164" s="16"/>
      <c r="AG164" s="15"/>
      <c r="AH164" s="16"/>
      <c r="AI164" s="57"/>
      <c r="AJ164" s="58"/>
      <c r="AK164" s="59"/>
    </row>
    <row r="165" spans="1:37" s="60" customFormat="1" ht="39.950000000000003" customHeight="1">
      <c r="A165" s="79"/>
      <c r="B165" s="79"/>
      <c r="C165" s="79"/>
      <c r="D165" s="79"/>
      <c r="E165" s="79"/>
      <c r="F165" s="80"/>
      <c r="G165" s="80"/>
      <c r="H165" s="79"/>
      <c r="I165" s="78"/>
      <c r="J165" s="78"/>
      <c r="K165" s="78"/>
      <c r="L165" s="78"/>
      <c r="M165" s="79"/>
      <c r="N165" s="95"/>
      <c r="O165" s="80"/>
      <c r="P165" s="73"/>
      <c r="Q165" s="110"/>
      <c r="R165" s="40"/>
      <c r="S165" s="44"/>
      <c r="T165" s="57"/>
      <c r="U165" s="44" t="s">
        <v>435</v>
      </c>
      <c r="V165" s="56" t="s">
        <v>314</v>
      </c>
      <c r="W165" s="56" t="s">
        <v>315</v>
      </c>
      <c r="X165" s="57">
        <v>9084000</v>
      </c>
      <c r="Y165" s="57"/>
      <c r="Z165" s="57">
        <v>6813000</v>
      </c>
      <c r="AA165" s="57">
        <f t="shared" si="4"/>
        <v>2271000</v>
      </c>
      <c r="AB165" s="57"/>
      <c r="AC165" s="42"/>
      <c r="AD165" s="10"/>
      <c r="AE165" s="14"/>
      <c r="AF165" s="16"/>
      <c r="AG165" s="15"/>
      <c r="AH165" s="16"/>
      <c r="AI165" s="57"/>
      <c r="AJ165" s="58"/>
      <c r="AK165" s="59"/>
    </row>
    <row r="166" spans="1:37" s="60" customFormat="1" ht="39.950000000000003" customHeight="1">
      <c r="A166" s="79"/>
      <c r="B166" s="79"/>
      <c r="C166" s="79"/>
      <c r="D166" s="79"/>
      <c r="E166" s="79"/>
      <c r="F166" s="80"/>
      <c r="G166" s="80"/>
      <c r="H166" s="79"/>
      <c r="I166" s="78"/>
      <c r="J166" s="78"/>
      <c r="K166" s="78"/>
      <c r="L166" s="78"/>
      <c r="M166" s="79"/>
      <c r="N166" s="95"/>
      <c r="O166" s="80"/>
      <c r="P166" s="73"/>
      <c r="Q166" s="110"/>
      <c r="R166" s="40"/>
      <c r="S166" s="44"/>
      <c r="T166" s="57"/>
      <c r="U166" s="44" t="s">
        <v>435</v>
      </c>
      <c r="V166" s="56" t="s">
        <v>316</v>
      </c>
      <c r="W166" s="56" t="s">
        <v>317</v>
      </c>
      <c r="X166" s="57">
        <v>9084000</v>
      </c>
      <c r="Y166" s="57"/>
      <c r="Z166" s="57">
        <v>6813000</v>
      </c>
      <c r="AA166" s="57">
        <f t="shared" si="4"/>
        <v>2271000</v>
      </c>
      <c r="AB166" s="57"/>
      <c r="AC166" s="42"/>
      <c r="AD166" s="10"/>
      <c r="AE166" s="14"/>
      <c r="AF166" s="16"/>
      <c r="AG166" s="15"/>
      <c r="AH166" s="16"/>
      <c r="AI166" s="57"/>
      <c r="AJ166" s="58"/>
      <c r="AK166" s="59"/>
    </row>
    <row r="167" spans="1:37" s="60" customFormat="1" ht="39.950000000000003" customHeight="1">
      <c r="A167" s="79"/>
      <c r="B167" s="79"/>
      <c r="C167" s="79"/>
      <c r="D167" s="79"/>
      <c r="E167" s="79"/>
      <c r="F167" s="80"/>
      <c r="G167" s="80"/>
      <c r="H167" s="79"/>
      <c r="I167" s="78"/>
      <c r="J167" s="78"/>
      <c r="K167" s="78"/>
      <c r="L167" s="78"/>
      <c r="M167" s="79"/>
      <c r="N167" s="95"/>
      <c r="O167" s="80"/>
      <c r="P167" s="73"/>
      <c r="Q167" s="110"/>
      <c r="R167" s="40"/>
      <c r="S167" s="44"/>
      <c r="T167" s="57"/>
      <c r="U167" s="44" t="s">
        <v>435</v>
      </c>
      <c r="V167" s="56" t="s">
        <v>318</v>
      </c>
      <c r="W167" s="56" t="s">
        <v>319</v>
      </c>
      <c r="X167" s="57">
        <v>11620000</v>
      </c>
      <c r="Y167" s="57"/>
      <c r="Z167" s="57">
        <v>8715000</v>
      </c>
      <c r="AA167" s="57">
        <f t="shared" si="4"/>
        <v>2905000</v>
      </c>
      <c r="AB167" s="57"/>
      <c r="AC167" s="42"/>
      <c r="AD167" s="10"/>
      <c r="AE167" s="14"/>
      <c r="AF167" s="16"/>
      <c r="AG167" s="15"/>
      <c r="AH167" s="16"/>
      <c r="AI167" s="57"/>
      <c r="AJ167" s="58"/>
      <c r="AK167" s="59"/>
    </row>
    <row r="168" spans="1:37" s="60" customFormat="1" ht="39.950000000000003" customHeight="1">
      <c r="A168" s="79"/>
      <c r="B168" s="79"/>
      <c r="C168" s="79"/>
      <c r="D168" s="79"/>
      <c r="E168" s="79"/>
      <c r="F168" s="80"/>
      <c r="G168" s="80"/>
      <c r="H168" s="79"/>
      <c r="I168" s="78"/>
      <c r="J168" s="78"/>
      <c r="K168" s="78"/>
      <c r="L168" s="78"/>
      <c r="M168" s="79"/>
      <c r="N168" s="95"/>
      <c r="O168" s="80"/>
      <c r="P168" s="73"/>
      <c r="Q168" s="110"/>
      <c r="R168" s="40"/>
      <c r="S168" s="44"/>
      <c r="T168" s="57"/>
      <c r="U168" s="44" t="s">
        <v>435</v>
      </c>
      <c r="V168" s="56" t="s">
        <v>320</v>
      </c>
      <c r="W168" s="56" t="s">
        <v>321</v>
      </c>
      <c r="X168" s="57">
        <v>11168000</v>
      </c>
      <c r="Y168" s="57"/>
      <c r="Z168" s="57">
        <v>8376000</v>
      </c>
      <c r="AA168" s="57">
        <f t="shared" si="4"/>
        <v>2792000</v>
      </c>
      <c r="AB168" s="57"/>
      <c r="AC168" s="42"/>
      <c r="AD168" s="10"/>
      <c r="AE168" s="14"/>
      <c r="AF168" s="16"/>
      <c r="AG168" s="15"/>
      <c r="AH168" s="16"/>
      <c r="AI168" s="57"/>
      <c r="AJ168" s="58"/>
      <c r="AK168" s="59"/>
    </row>
    <row r="169" spans="1:37" s="60" customFormat="1" ht="39.950000000000003" customHeight="1">
      <c r="A169" s="79"/>
      <c r="B169" s="79"/>
      <c r="C169" s="79"/>
      <c r="D169" s="79"/>
      <c r="E169" s="79"/>
      <c r="F169" s="80"/>
      <c r="G169" s="80"/>
      <c r="H169" s="79"/>
      <c r="I169" s="78"/>
      <c r="J169" s="78"/>
      <c r="K169" s="78"/>
      <c r="L169" s="78"/>
      <c r="M169" s="79"/>
      <c r="N169" s="95"/>
      <c r="O169" s="80"/>
      <c r="P169" s="73"/>
      <c r="Q169" s="110"/>
      <c r="R169" s="40"/>
      <c r="S169" s="44"/>
      <c r="T169" s="57"/>
      <c r="U169" s="44" t="s">
        <v>435</v>
      </c>
      <c r="V169" s="56" t="s">
        <v>322</v>
      </c>
      <c r="W169" s="56" t="s">
        <v>323</v>
      </c>
      <c r="X169" s="57">
        <v>9084000</v>
      </c>
      <c r="Y169" s="57"/>
      <c r="Z169" s="57">
        <v>6813000</v>
      </c>
      <c r="AA169" s="57">
        <f t="shared" si="4"/>
        <v>2271000</v>
      </c>
      <c r="AB169" s="57"/>
      <c r="AC169" s="42"/>
      <c r="AD169" s="10"/>
      <c r="AE169" s="14"/>
      <c r="AF169" s="16"/>
      <c r="AG169" s="15"/>
      <c r="AH169" s="16"/>
      <c r="AI169" s="57"/>
      <c r="AJ169" s="58"/>
      <c r="AK169" s="59"/>
    </row>
    <row r="170" spans="1:37" s="60" customFormat="1" ht="39.950000000000003" customHeight="1">
      <c r="A170" s="79"/>
      <c r="B170" s="79"/>
      <c r="C170" s="79"/>
      <c r="D170" s="79"/>
      <c r="E170" s="79"/>
      <c r="F170" s="80"/>
      <c r="G170" s="80"/>
      <c r="H170" s="79"/>
      <c r="I170" s="78"/>
      <c r="J170" s="78"/>
      <c r="K170" s="78"/>
      <c r="L170" s="78"/>
      <c r="M170" s="79"/>
      <c r="N170" s="95"/>
      <c r="O170" s="80"/>
      <c r="P170" s="73"/>
      <c r="Q170" s="110"/>
      <c r="R170" s="40"/>
      <c r="S170" s="44"/>
      <c r="T170" s="57"/>
      <c r="U170" s="44" t="s">
        <v>435</v>
      </c>
      <c r="V170" s="56" t="s">
        <v>324</v>
      </c>
      <c r="W170" s="56" t="s">
        <v>325</v>
      </c>
      <c r="X170" s="57">
        <v>11168000</v>
      </c>
      <c r="Y170" s="57"/>
      <c r="Z170" s="57">
        <v>8376000</v>
      </c>
      <c r="AA170" s="57">
        <f t="shared" si="4"/>
        <v>2792000</v>
      </c>
      <c r="AB170" s="57"/>
      <c r="AC170" s="42"/>
      <c r="AD170" s="10"/>
      <c r="AE170" s="14"/>
      <c r="AF170" s="16"/>
      <c r="AG170" s="15"/>
      <c r="AH170" s="16"/>
      <c r="AI170" s="57"/>
      <c r="AJ170" s="58"/>
      <c r="AK170" s="59"/>
    </row>
    <row r="171" spans="1:37" s="60" customFormat="1" ht="39.950000000000003" customHeight="1">
      <c r="A171" s="79"/>
      <c r="B171" s="79"/>
      <c r="C171" s="79"/>
      <c r="D171" s="79"/>
      <c r="E171" s="79"/>
      <c r="F171" s="80"/>
      <c r="G171" s="80"/>
      <c r="H171" s="79"/>
      <c r="I171" s="78"/>
      <c r="J171" s="78"/>
      <c r="K171" s="78"/>
      <c r="L171" s="78"/>
      <c r="M171" s="79"/>
      <c r="N171" s="95"/>
      <c r="O171" s="80"/>
      <c r="P171" s="73"/>
      <c r="Q171" s="110"/>
      <c r="R171" s="40"/>
      <c r="S171" s="44"/>
      <c r="T171" s="57"/>
      <c r="U171" s="44" t="s">
        <v>435</v>
      </c>
      <c r="V171" s="56" t="s">
        <v>326</v>
      </c>
      <c r="W171" s="56" t="s">
        <v>327</v>
      </c>
      <c r="X171" s="57">
        <v>11168000</v>
      </c>
      <c r="Y171" s="57"/>
      <c r="Z171" s="57">
        <v>8376000</v>
      </c>
      <c r="AA171" s="57">
        <f t="shared" si="4"/>
        <v>2792000</v>
      </c>
      <c r="AB171" s="57"/>
      <c r="AC171" s="42"/>
      <c r="AD171" s="10"/>
      <c r="AE171" s="14"/>
      <c r="AF171" s="16"/>
      <c r="AG171" s="15"/>
      <c r="AH171" s="16"/>
      <c r="AI171" s="57"/>
      <c r="AJ171" s="58"/>
      <c r="AK171" s="59"/>
    </row>
    <row r="172" spans="1:37" s="60" customFormat="1" ht="39.950000000000003" customHeight="1">
      <c r="A172" s="79"/>
      <c r="B172" s="79"/>
      <c r="C172" s="79"/>
      <c r="D172" s="79"/>
      <c r="E172" s="79"/>
      <c r="F172" s="80"/>
      <c r="G172" s="80"/>
      <c r="H172" s="79"/>
      <c r="I172" s="78"/>
      <c r="J172" s="78"/>
      <c r="K172" s="78"/>
      <c r="L172" s="78"/>
      <c r="M172" s="79"/>
      <c r="N172" s="95"/>
      <c r="O172" s="80"/>
      <c r="P172" s="73"/>
      <c r="Q172" s="110"/>
      <c r="R172" s="40"/>
      <c r="S172" s="44"/>
      <c r="T172" s="57"/>
      <c r="U172" s="44" t="s">
        <v>435</v>
      </c>
      <c r="V172" s="56" t="s">
        <v>328</v>
      </c>
      <c r="W172" s="56" t="s">
        <v>329</v>
      </c>
      <c r="X172" s="57">
        <v>9084000</v>
      </c>
      <c r="Y172" s="57"/>
      <c r="Z172" s="57">
        <v>6813000</v>
      </c>
      <c r="AA172" s="57">
        <f t="shared" si="4"/>
        <v>2271000</v>
      </c>
      <c r="AB172" s="57"/>
      <c r="AC172" s="42"/>
      <c r="AD172" s="10"/>
      <c r="AE172" s="14"/>
      <c r="AF172" s="16"/>
      <c r="AG172" s="15"/>
      <c r="AH172" s="16"/>
      <c r="AI172" s="57"/>
      <c r="AJ172" s="58"/>
      <c r="AK172" s="59"/>
    </row>
    <row r="173" spans="1:37" s="60" customFormat="1" ht="39.950000000000003" customHeight="1">
      <c r="A173" s="79"/>
      <c r="B173" s="79"/>
      <c r="C173" s="79"/>
      <c r="D173" s="79"/>
      <c r="E173" s="79"/>
      <c r="F173" s="80"/>
      <c r="G173" s="80"/>
      <c r="H173" s="79"/>
      <c r="I173" s="78"/>
      <c r="J173" s="78"/>
      <c r="K173" s="78"/>
      <c r="L173" s="78"/>
      <c r="M173" s="79"/>
      <c r="N173" s="95"/>
      <c r="O173" s="80"/>
      <c r="P173" s="73"/>
      <c r="Q173" s="110"/>
      <c r="R173" s="40"/>
      <c r="S173" s="44"/>
      <c r="T173" s="57"/>
      <c r="U173" s="44" t="s">
        <v>435</v>
      </c>
      <c r="V173" s="56" t="s">
        <v>330</v>
      </c>
      <c r="W173" s="56" t="s">
        <v>331</v>
      </c>
      <c r="X173" s="57">
        <v>11168000</v>
      </c>
      <c r="Y173" s="57"/>
      <c r="Z173" s="57">
        <v>8376000</v>
      </c>
      <c r="AA173" s="57">
        <f t="shared" si="4"/>
        <v>2792000</v>
      </c>
      <c r="AB173" s="57"/>
      <c r="AC173" s="42"/>
      <c r="AD173" s="10"/>
      <c r="AE173" s="14"/>
      <c r="AF173" s="16"/>
      <c r="AG173" s="15"/>
      <c r="AH173" s="16"/>
      <c r="AI173" s="57"/>
      <c r="AJ173" s="58"/>
      <c r="AK173" s="59"/>
    </row>
    <row r="174" spans="1:37" s="60" customFormat="1" ht="39.950000000000003" customHeight="1">
      <c r="A174" s="79"/>
      <c r="B174" s="79"/>
      <c r="C174" s="79"/>
      <c r="D174" s="79"/>
      <c r="E174" s="79"/>
      <c r="F174" s="80"/>
      <c r="G174" s="80"/>
      <c r="H174" s="79"/>
      <c r="I174" s="78"/>
      <c r="J174" s="78"/>
      <c r="K174" s="78"/>
      <c r="L174" s="78"/>
      <c r="M174" s="79"/>
      <c r="N174" s="95"/>
      <c r="O174" s="80"/>
      <c r="P174" s="73"/>
      <c r="Q174" s="110"/>
      <c r="R174" s="40"/>
      <c r="S174" s="44"/>
      <c r="T174" s="57"/>
      <c r="U174" s="44" t="s">
        <v>435</v>
      </c>
      <c r="V174" s="56" t="s">
        <v>332</v>
      </c>
      <c r="W174" s="56" t="s">
        <v>333</v>
      </c>
      <c r="X174" s="57">
        <v>9084000</v>
      </c>
      <c r="Y174" s="57"/>
      <c r="Z174" s="57">
        <v>6813000</v>
      </c>
      <c r="AA174" s="57">
        <f t="shared" si="4"/>
        <v>2271000</v>
      </c>
      <c r="AB174" s="57"/>
      <c r="AC174" s="42"/>
      <c r="AD174" s="10"/>
      <c r="AE174" s="14"/>
      <c r="AF174" s="16"/>
      <c r="AG174" s="15"/>
      <c r="AH174" s="16"/>
      <c r="AI174" s="57"/>
      <c r="AJ174" s="58"/>
      <c r="AK174" s="59"/>
    </row>
    <row r="175" spans="1:37" s="60" customFormat="1" ht="39.950000000000003" customHeight="1">
      <c r="A175" s="79"/>
      <c r="B175" s="79"/>
      <c r="C175" s="79"/>
      <c r="D175" s="79"/>
      <c r="E175" s="79"/>
      <c r="F175" s="80"/>
      <c r="G175" s="80"/>
      <c r="H175" s="79"/>
      <c r="I175" s="78"/>
      <c r="J175" s="78"/>
      <c r="K175" s="78"/>
      <c r="L175" s="78"/>
      <c r="M175" s="79"/>
      <c r="N175" s="95"/>
      <c r="O175" s="80"/>
      <c r="P175" s="73"/>
      <c r="Q175" s="110"/>
      <c r="R175" s="40"/>
      <c r="S175" s="44"/>
      <c r="T175" s="57"/>
      <c r="U175" s="44" t="s">
        <v>435</v>
      </c>
      <c r="V175" s="56" t="s">
        <v>334</v>
      </c>
      <c r="W175" s="56" t="s">
        <v>335</v>
      </c>
      <c r="X175" s="57">
        <v>9084000</v>
      </c>
      <c r="Y175" s="57"/>
      <c r="Z175" s="57">
        <v>6813000</v>
      </c>
      <c r="AA175" s="57">
        <f t="shared" si="4"/>
        <v>2271000</v>
      </c>
      <c r="AB175" s="57"/>
      <c r="AC175" s="42"/>
      <c r="AD175" s="10"/>
      <c r="AE175" s="14"/>
      <c r="AF175" s="16"/>
      <c r="AG175" s="15"/>
      <c r="AH175" s="16"/>
      <c r="AI175" s="57"/>
      <c r="AJ175" s="58"/>
      <c r="AK175" s="59"/>
    </row>
    <row r="176" spans="1:37" s="60" customFormat="1" ht="39.950000000000003" customHeight="1">
      <c r="A176" s="79"/>
      <c r="B176" s="79"/>
      <c r="C176" s="79"/>
      <c r="D176" s="79"/>
      <c r="E176" s="79"/>
      <c r="F176" s="80"/>
      <c r="G176" s="80"/>
      <c r="H176" s="79"/>
      <c r="I176" s="78"/>
      <c r="J176" s="78"/>
      <c r="K176" s="78"/>
      <c r="L176" s="78"/>
      <c r="M176" s="79"/>
      <c r="N176" s="95"/>
      <c r="O176" s="80"/>
      <c r="P176" s="73"/>
      <c r="Q176" s="110"/>
      <c r="R176" s="40"/>
      <c r="S176" s="44"/>
      <c r="T176" s="57"/>
      <c r="U176" s="44" t="s">
        <v>435</v>
      </c>
      <c r="V176" s="56" t="s">
        <v>336</v>
      </c>
      <c r="W176" s="56" t="s">
        <v>337</v>
      </c>
      <c r="X176" s="57">
        <v>8436000</v>
      </c>
      <c r="Y176" s="57"/>
      <c r="Z176" s="57">
        <v>6327000</v>
      </c>
      <c r="AA176" s="57">
        <f t="shared" si="4"/>
        <v>2109000</v>
      </c>
      <c r="AB176" s="57"/>
      <c r="AC176" s="42"/>
      <c r="AD176" s="10"/>
      <c r="AE176" s="14"/>
      <c r="AF176" s="16"/>
      <c r="AG176" s="15"/>
      <c r="AH176" s="16"/>
      <c r="AI176" s="57"/>
      <c r="AJ176" s="58"/>
      <c r="AK176" s="59"/>
    </row>
    <row r="177" spans="1:37" s="60" customFormat="1" ht="39.950000000000003" customHeight="1">
      <c r="A177" s="79"/>
      <c r="B177" s="79"/>
      <c r="C177" s="79"/>
      <c r="D177" s="79"/>
      <c r="E177" s="79"/>
      <c r="F177" s="80"/>
      <c r="G177" s="80"/>
      <c r="H177" s="79"/>
      <c r="I177" s="78"/>
      <c r="J177" s="78"/>
      <c r="K177" s="78"/>
      <c r="L177" s="78"/>
      <c r="M177" s="79"/>
      <c r="N177" s="95"/>
      <c r="O177" s="80"/>
      <c r="P177" s="73"/>
      <c r="Q177" s="110"/>
      <c r="R177" s="40"/>
      <c r="S177" s="44"/>
      <c r="T177" s="57"/>
      <c r="U177" s="44" t="s">
        <v>435</v>
      </c>
      <c r="V177" s="56" t="s">
        <v>338</v>
      </c>
      <c r="W177" s="56" t="s">
        <v>339</v>
      </c>
      <c r="X177" s="57">
        <v>9084000</v>
      </c>
      <c r="Y177" s="57"/>
      <c r="Z177" s="57">
        <v>6813000</v>
      </c>
      <c r="AA177" s="57">
        <f t="shared" si="4"/>
        <v>2271000</v>
      </c>
      <c r="AB177" s="57"/>
      <c r="AC177" s="42"/>
      <c r="AD177" s="10"/>
      <c r="AE177" s="14"/>
      <c r="AF177" s="16"/>
      <c r="AG177" s="15"/>
      <c r="AH177" s="16"/>
      <c r="AI177" s="57"/>
      <c r="AJ177" s="58"/>
      <c r="AK177" s="59"/>
    </row>
    <row r="178" spans="1:37" s="60" customFormat="1" ht="39.950000000000003" customHeight="1">
      <c r="A178" s="79"/>
      <c r="B178" s="79"/>
      <c r="C178" s="79"/>
      <c r="D178" s="79"/>
      <c r="E178" s="79"/>
      <c r="F178" s="80"/>
      <c r="G178" s="80"/>
      <c r="H178" s="79"/>
      <c r="I178" s="78"/>
      <c r="J178" s="78"/>
      <c r="K178" s="78"/>
      <c r="L178" s="78"/>
      <c r="M178" s="79"/>
      <c r="N178" s="95"/>
      <c r="O178" s="80"/>
      <c r="P178" s="73"/>
      <c r="Q178" s="110"/>
      <c r="R178" s="40"/>
      <c r="S178" s="44"/>
      <c r="T178" s="57"/>
      <c r="U178" s="44" t="s">
        <v>435</v>
      </c>
      <c r="V178" s="56" t="s">
        <v>340</v>
      </c>
      <c r="W178" s="56" t="s">
        <v>341</v>
      </c>
      <c r="X178" s="57">
        <v>9084000</v>
      </c>
      <c r="Y178" s="57"/>
      <c r="Z178" s="57">
        <v>6813000</v>
      </c>
      <c r="AA178" s="57">
        <f t="shared" si="4"/>
        <v>2271000</v>
      </c>
      <c r="AB178" s="57"/>
      <c r="AC178" s="42"/>
      <c r="AD178" s="10"/>
      <c r="AE178" s="14"/>
      <c r="AF178" s="16"/>
      <c r="AG178" s="15"/>
      <c r="AH178" s="16"/>
      <c r="AI178" s="57"/>
      <c r="AJ178" s="58"/>
      <c r="AK178" s="59"/>
    </row>
    <row r="179" spans="1:37" s="60" customFormat="1" ht="39.950000000000003" customHeight="1">
      <c r="A179" s="79"/>
      <c r="B179" s="79"/>
      <c r="C179" s="79"/>
      <c r="D179" s="79"/>
      <c r="E179" s="79"/>
      <c r="F179" s="80"/>
      <c r="G179" s="80"/>
      <c r="H179" s="79"/>
      <c r="I179" s="78"/>
      <c r="J179" s="78"/>
      <c r="K179" s="78"/>
      <c r="L179" s="78"/>
      <c r="M179" s="79"/>
      <c r="N179" s="95"/>
      <c r="O179" s="80"/>
      <c r="P179" s="73"/>
      <c r="Q179" s="110"/>
      <c r="R179" s="40"/>
      <c r="S179" s="44"/>
      <c r="T179" s="57"/>
      <c r="U179" s="44" t="s">
        <v>435</v>
      </c>
      <c r="V179" s="56" t="s">
        <v>342</v>
      </c>
      <c r="W179" s="56" t="s">
        <v>343</v>
      </c>
      <c r="X179" s="57">
        <v>9084000</v>
      </c>
      <c r="Y179" s="57"/>
      <c r="Z179" s="57">
        <v>6813000</v>
      </c>
      <c r="AA179" s="57">
        <f t="shared" si="4"/>
        <v>2271000</v>
      </c>
      <c r="AB179" s="57"/>
      <c r="AC179" s="42"/>
      <c r="AD179" s="10"/>
      <c r="AE179" s="14"/>
      <c r="AF179" s="16"/>
      <c r="AG179" s="15"/>
      <c r="AH179" s="16"/>
      <c r="AI179" s="57"/>
      <c r="AJ179" s="58"/>
      <c r="AK179" s="59"/>
    </row>
    <row r="180" spans="1:37" s="60" customFormat="1" ht="39.950000000000003" customHeight="1">
      <c r="A180" s="79"/>
      <c r="B180" s="79"/>
      <c r="C180" s="79"/>
      <c r="D180" s="79"/>
      <c r="E180" s="79"/>
      <c r="F180" s="80"/>
      <c r="G180" s="80"/>
      <c r="H180" s="79"/>
      <c r="I180" s="78"/>
      <c r="J180" s="78"/>
      <c r="K180" s="78"/>
      <c r="L180" s="78"/>
      <c r="M180" s="79"/>
      <c r="N180" s="95"/>
      <c r="O180" s="80"/>
      <c r="P180" s="73"/>
      <c r="Q180" s="110"/>
      <c r="R180" s="40"/>
      <c r="S180" s="44"/>
      <c r="T180" s="57"/>
      <c r="U180" s="44" t="s">
        <v>435</v>
      </c>
      <c r="V180" s="56" t="s">
        <v>344</v>
      </c>
      <c r="W180" s="56" t="s">
        <v>345</v>
      </c>
      <c r="X180" s="57">
        <v>9084000</v>
      </c>
      <c r="Y180" s="57"/>
      <c r="Z180" s="57">
        <v>6813000</v>
      </c>
      <c r="AA180" s="57">
        <f t="shared" si="4"/>
        <v>2271000</v>
      </c>
      <c r="AB180" s="57"/>
      <c r="AC180" s="42"/>
      <c r="AD180" s="10"/>
      <c r="AE180" s="14"/>
      <c r="AF180" s="16"/>
      <c r="AG180" s="15"/>
      <c r="AH180" s="16"/>
      <c r="AI180" s="57"/>
      <c r="AJ180" s="58"/>
      <c r="AK180" s="59"/>
    </row>
    <row r="181" spans="1:37" s="60" customFormat="1" ht="39.950000000000003" customHeight="1">
      <c r="A181" s="79"/>
      <c r="B181" s="79"/>
      <c r="C181" s="79"/>
      <c r="D181" s="79"/>
      <c r="E181" s="79"/>
      <c r="F181" s="80"/>
      <c r="G181" s="80"/>
      <c r="H181" s="79"/>
      <c r="I181" s="78"/>
      <c r="J181" s="78"/>
      <c r="K181" s="78"/>
      <c r="L181" s="78"/>
      <c r="M181" s="79"/>
      <c r="N181" s="95"/>
      <c r="O181" s="80"/>
      <c r="P181" s="73"/>
      <c r="Q181" s="110"/>
      <c r="R181" s="40"/>
      <c r="S181" s="44"/>
      <c r="T181" s="57"/>
      <c r="U181" s="44" t="s">
        <v>435</v>
      </c>
      <c r="V181" s="56" t="s">
        <v>346</v>
      </c>
      <c r="W181" s="56" t="s">
        <v>347</v>
      </c>
      <c r="X181" s="57">
        <v>9084000</v>
      </c>
      <c r="Y181" s="57"/>
      <c r="Z181" s="57">
        <v>6813000</v>
      </c>
      <c r="AA181" s="57">
        <f t="shared" si="4"/>
        <v>2271000</v>
      </c>
      <c r="AB181" s="57"/>
      <c r="AC181" s="42"/>
      <c r="AD181" s="10"/>
      <c r="AE181" s="14"/>
      <c r="AF181" s="16"/>
      <c r="AG181" s="15"/>
      <c r="AH181" s="16"/>
      <c r="AI181" s="57"/>
      <c r="AJ181" s="58"/>
      <c r="AK181" s="59"/>
    </row>
    <row r="182" spans="1:37" s="60" customFormat="1" ht="39.950000000000003" customHeight="1">
      <c r="A182" s="79"/>
      <c r="B182" s="79"/>
      <c r="C182" s="79"/>
      <c r="D182" s="79"/>
      <c r="E182" s="79"/>
      <c r="F182" s="80"/>
      <c r="G182" s="80"/>
      <c r="H182" s="79"/>
      <c r="I182" s="78"/>
      <c r="J182" s="78"/>
      <c r="K182" s="78"/>
      <c r="L182" s="78"/>
      <c r="M182" s="79"/>
      <c r="N182" s="95"/>
      <c r="O182" s="80"/>
      <c r="P182" s="73"/>
      <c r="Q182" s="110"/>
      <c r="R182" s="40"/>
      <c r="S182" s="44"/>
      <c r="T182" s="57"/>
      <c r="U182" s="44" t="s">
        <v>435</v>
      </c>
      <c r="V182" s="56" t="s">
        <v>348</v>
      </c>
      <c r="W182" s="56" t="s">
        <v>349</v>
      </c>
      <c r="X182" s="57">
        <v>11168000</v>
      </c>
      <c r="Y182" s="57"/>
      <c r="Z182" s="57">
        <v>2792000</v>
      </c>
      <c r="AA182" s="57">
        <f t="shared" si="4"/>
        <v>8376000</v>
      </c>
      <c r="AB182" s="57"/>
      <c r="AC182" s="42"/>
      <c r="AD182" s="10"/>
      <c r="AE182" s="14"/>
      <c r="AF182" s="16"/>
      <c r="AG182" s="15"/>
      <c r="AH182" s="16"/>
      <c r="AI182" s="57"/>
      <c r="AJ182" s="58"/>
      <c r="AK182" s="59"/>
    </row>
    <row r="183" spans="1:37" s="60" customFormat="1" ht="39.950000000000003" customHeight="1">
      <c r="A183" s="79"/>
      <c r="B183" s="79"/>
      <c r="C183" s="79"/>
      <c r="D183" s="79"/>
      <c r="E183" s="79"/>
      <c r="F183" s="80"/>
      <c r="G183" s="80"/>
      <c r="H183" s="79"/>
      <c r="I183" s="78"/>
      <c r="J183" s="78"/>
      <c r="K183" s="78"/>
      <c r="L183" s="78"/>
      <c r="M183" s="79"/>
      <c r="N183" s="95"/>
      <c r="O183" s="80"/>
      <c r="P183" s="73"/>
      <c r="Q183" s="110"/>
      <c r="R183" s="40"/>
      <c r="S183" s="44"/>
      <c r="T183" s="57"/>
      <c r="U183" s="44" t="s">
        <v>435</v>
      </c>
      <c r="V183" s="56" t="s">
        <v>350</v>
      </c>
      <c r="W183" s="56" t="s">
        <v>351</v>
      </c>
      <c r="X183" s="57">
        <v>11168000</v>
      </c>
      <c r="Y183" s="57"/>
      <c r="Z183" s="57">
        <v>8376000</v>
      </c>
      <c r="AA183" s="57">
        <f t="shared" si="4"/>
        <v>2792000</v>
      </c>
      <c r="AB183" s="57"/>
      <c r="AC183" s="42"/>
      <c r="AD183" s="10"/>
      <c r="AE183" s="14"/>
      <c r="AF183" s="16"/>
      <c r="AG183" s="15"/>
      <c r="AH183" s="16"/>
      <c r="AI183" s="57"/>
      <c r="AJ183" s="58"/>
      <c r="AK183" s="59"/>
    </row>
    <row r="184" spans="1:37" s="60" customFormat="1" ht="39.950000000000003" customHeight="1">
      <c r="A184" s="79"/>
      <c r="B184" s="79"/>
      <c r="C184" s="79"/>
      <c r="D184" s="79"/>
      <c r="E184" s="79"/>
      <c r="F184" s="80"/>
      <c r="G184" s="80"/>
      <c r="H184" s="79"/>
      <c r="I184" s="78"/>
      <c r="J184" s="78"/>
      <c r="K184" s="78"/>
      <c r="L184" s="78"/>
      <c r="M184" s="79"/>
      <c r="N184" s="95"/>
      <c r="O184" s="80"/>
      <c r="P184" s="73"/>
      <c r="Q184" s="110"/>
      <c r="R184" s="40"/>
      <c r="S184" s="44"/>
      <c r="T184" s="57"/>
      <c r="U184" s="44" t="s">
        <v>435</v>
      </c>
      <c r="V184" s="56" t="s">
        <v>352</v>
      </c>
      <c r="W184" s="56" t="s">
        <v>353</v>
      </c>
      <c r="X184" s="57">
        <v>9084000</v>
      </c>
      <c r="Y184" s="57"/>
      <c r="Z184" s="57">
        <v>6813000</v>
      </c>
      <c r="AA184" s="57">
        <f t="shared" si="4"/>
        <v>2271000</v>
      </c>
      <c r="AB184" s="57"/>
      <c r="AC184" s="42"/>
      <c r="AD184" s="10"/>
      <c r="AE184" s="14"/>
      <c r="AF184" s="16"/>
      <c r="AG184" s="15"/>
      <c r="AH184" s="16"/>
      <c r="AI184" s="57"/>
      <c r="AJ184" s="58"/>
      <c r="AK184" s="59"/>
    </row>
    <row r="185" spans="1:37" s="60" customFormat="1" ht="39.950000000000003" customHeight="1">
      <c r="A185" s="79"/>
      <c r="B185" s="79"/>
      <c r="C185" s="79"/>
      <c r="D185" s="79"/>
      <c r="E185" s="79"/>
      <c r="F185" s="80"/>
      <c r="G185" s="80"/>
      <c r="H185" s="79"/>
      <c r="I185" s="78"/>
      <c r="J185" s="78"/>
      <c r="K185" s="78"/>
      <c r="L185" s="78"/>
      <c r="M185" s="79"/>
      <c r="N185" s="95"/>
      <c r="O185" s="80"/>
      <c r="P185" s="73"/>
      <c r="Q185" s="110"/>
      <c r="R185" s="40"/>
      <c r="S185" s="44"/>
      <c r="T185" s="57"/>
      <c r="U185" s="44" t="s">
        <v>435</v>
      </c>
      <c r="V185" s="56" t="s">
        <v>354</v>
      </c>
      <c r="W185" s="56" t="s">
        <v>355</v>
      </c>
      <c r="X185" s="57">
        <v>9084000</v>
      </c>
      <c r="Y185" s="57"/>
      <c r="Z185" s="57"/>
      <c r="AA185" s="57">
        <f t="shared" si="4"/>
        <v>9084000</v>
      </c>
      <c r="AB185" s="57"/>
      <c r="AC185" s="42"/>
      <c r="AD185" s="10"/>
      <c r="AE185" s="14"/>
      <c r="AF185" s="16"/>
      <c r="AG185" s="15"/>
      <c r="AH185" s="16"/>
      <c r="AI185" s="57"/>
      <c r="AJ185" s="58"/>
      <c r="AK185" s="59"/>
    </row>
    <row r="186" spans="1:37" s="60" customFormat="1" ht="39.950000000000003" customHeight="1">
      <c r="A186" s="79"/>
      <c r="B186" s="79"/>
      <c r="C186" s="79"/>
      <c r="D186" s="79"/>
      <c r="E186" s="79"/>
      <c r="F186" s="80"/>
      <c r="G186" s="80"/>
      <c r="H186" s="79"/>
      <c r="I186" s="78"/>
      <c r="J186" s="78"/>
      <c r="K186" s="78"/>
      <c r="L186" s="78"/>
      <c r="M186" s="79"/>
      <c r="N186" s="95"/>
      <c r="O186" s="80"/>
      <c r="P186" s="73"/>
      <c r="Q186" s="110"/>
      <c r="R186" s="40"/>
      <c r="S186" s="44"/>
      <c r="T186" s="57"/>
      <c r="U186" s="44" t="s">
        <v>435</v>
      </c>
      <c r="V186" s="56" t="s">
        <v>356</v>
      </c>
      <c r="W186" s="56" t="s">
        <v>357</v>
      </c>
      <c r="X186" s="57">
        <v>11620000</v>
      </c>
      <c r="Y186" s="57"/>
      <c r="Z186" s="57">
        <v>8715000</v>
      </c>
      <c r="AA186" s="57">
        <f t="shared" si="4"/>
        <v>2905000</v>
      </c>
      <c r="AB186" s="57"/>
      <c r="AC186" s="42"/>
      <c r="AD186" s="10"/>
      <c r="AE186" s="14"/>
      <c r="AF186" s="16"/>
      <c r="AG186" s="15"/>
      <c r="AH186" s="16"/>
      <c r="AI186" s="57"/>
      <c r="AJ186" s="58"/>
      <c r="AK186" s="59"/>
    </row>
    <row r="187" spans="1:37" s="60" customFormat="1" ht="39.950000000000003" customHeight="1">
      <c r="A187" s="79"/>
      <c r="B187" s="79"/>
      <c r="C187" s="79"/>
      <c r="D187" s="79"/>
      <c r="E187" s="79"/>
      <c r="F187" s="80"/>
      <c r="G187" s="80"/>
      <c r="H187" s="79"/>
      <c r="I187" s="78"/>
      <c r="J187" s="78"/>
      <c r="K187" s="78"/>
      <c r="L187" s="78"/>
      <c r="M187" s="79"/>
      <c r="N187" s="95"/>
      <c r="O187" s="80"/>
      <c r="P187" s="73"/>
      <c r="Q187" s="110"/>
      <c r="R187" s="40"/>
      <c r="S187" s="44"/>
      <c r="T187" s="57"/>
      <c r="U187" s="44" t="s">
        <v>435</v>
      </c>
      <c r="V187" s="56" t="s">
        <v>358</v>
      </c>
      <c r="W187" s="56" t="s">
        <v>359</v>
      </c>
      <c r="X187" s="57">
        <v>9084000</v>
      </c>
      <c r="Y187" s="57"/>
      <c r="Z187" s="57">
        <v>6813000</v>
      </c>
      <c r="AA187" s="57">
        <f t="shared" si="4"/>
        <v>2271000</v>
      </c>
      <c r="AB187" s="57"/>
      <c r="AC187" s="42"/>
      <c r="AD187" s="10"/>
      <c r="AE187" s="14"/>
      <c r="AF187" s="16"/>
      <c r="AG187" s="15"/>
      <c r="AH187" s="16"/>
      <c r="AI187" s="57"/>
      <c r="AJ187" s="58"/>
      <c r="AK187" s="59"/>
    </row>
    <row r="188" spans="1:37" s="60" customFormat="1" ht="39.950000000000003" customHeight="1">
      <c r="A188" s="79"/>
      <c r="B188" s="79"/>
      <c r="C188" s="79"/>
      <c r="D188" s="79"/>
      <c r="E188" s="79"/>
      <c r="F188" s="80"/>
      <c r="G188" s="80"/>
      <c r="H188" s="79"/>
      <c r="I188" s="78"/>
      <c r="J188" s="78"/>
      <c r="K188" s="78"/>
      <c r="L188" s="78"/>
      <c r="M188" s="79"/>
      <c r="N188" s="95"/>
      <c r="O188" s="80"/>
      <c r="P188" s="73"/>
      <c r="Q188" s="110"/>
      <c r="R188" s="40"/>
      <c r="S188" s="44"/>
      <c r="T188" s="57"/>
      <c r="U188" s="44" t="s">
        <v>435</v>
      </c>
      <c r="V188" s="56" t="s">
        <v>360</v>
      </c>
      <c r="W188" s="56" t="s">
        <v>361</v>
      </c>
      <c r="X188" s="57">
        <v>14204000</v>
      </c>
      <c r="Y188" s="57"/>
      <c r="Z188" s="57">
        <v>10653000</v>
      </c>
      <c r="AA188" s="57">
        <f t="shared" si="4"/>
        <v>3551000</v>
      </c>
      <c r="AB188" s="57"/>
      <c r="AC188" s="42"/>
      <c r="AD188" s="10"/>
      <c r="AE188" s="14"/>
      <c r="AF188" s="16"/>
      <c r="AG188" s="15"/>
      <c r="AH188" s="16"/>
      <c r="AI188" s="57"/>
      <c r="AJ188" s="58"/>
      <c r="AK188" s="59"/>
    </row>
    <row r="189" spans="1:37" s="60" customFormat="1" ht="39.950000000000003" customHeight="1">
      <c r="A189" s="79"/>
      <c r="B189" s="79"/>
      <c r="C189" s="79"/>
      <c r="D189" s="79"/>
      <c r="E189" s="79"/>
      <c r="F189" s="80"/>
      <c r="G189" s="80"/>
      <c r="H189" s="79"/>
      <c r="I189" s="78"/>
      <c r="J189" s="78"/>
      <c r="K189" s="78"/>
      <c r="L189" s="78"/>
      <c r="M189" s="79"/>
      <c r="N189" s="95"/>
      <c r="O189" s="80"/>
      <c r="P189" s="73"/>
      <c r="Q189" s="110"/>
      <c r="R189" s="40"/>
      <c r="S189" s="44"/>
      <c r="T189" s="57"/>
      <c r="U189" s="44" t="s">
        <v>435</v>
      </c>
      <c r="V189" s="56" t="s">
        <v>362</v>
      </c>
      <c r="W189" s="56" t="s">
        <v>363</v>
      </c>
      <c r="X189" s="57">
        <v>11168000</v>
      </c>
      <c r="Y189" s="57"/>
      <c r="Z189" s="57">
        <v>8376000</v>
      </c>
      <c r="AA189" s="57">
        <f t="shared" si="4"/>
        <v>2792000</v>
      </c>
      <c r="AB189" s="57"/>
      <c r="AC189" s="42"/>
      <c r="AD189" s="10"/>
      <c r="AE189" s="14"/>
      <c r="AF189" s="16"/>
      <c r="AG189" s="15"/>
      <c r="AH189" s="16"/>
      <c r="AI189" s="57"/>
      <c r="AJ189" s="58"/>
      <c r="AK189" s="59"/>
    </row>
    <row r="190" spans="1:37" s="60" customFormat="1" ht="39.950000000000003" customHeight="1">
      <c r="A190" s="79"/>
      <c r="B190" s="79"/>
      <c r="C190" s="79"/>
      <c r="D190" s="79"/>
      <c r="E190" s="79"/>
      <c r="F190" s="80"/>
      <c r="G190" s="80"/>
      <c r="H190" s="79"/>
      <c r="I190" s="78"/>
      <c r="J190" s="78"/>
      <c r="K190" s="78"/>
      <c r="L190" s="78"/>
      <c r="M190" s="79"/>
      <c r="N190" s="95"/>
      <c r="O190" s="80"/>
      <c r="P190" s="73"/>
      <c r="Q190" s="110"/>
      <c r="R190" s="40"/>
      <c r="S190" s="44"/>
      <c r="T190" s="57"/>
      <c r="U190" s="44" t="s">
        <v>435</v>
      </c>
      <c r="V190" s="56" t="s">
        <v>364</v>
      </c>
      <c r="W190" s="56" t="s">
        <v>365</v>
      </c>
      <c r="X190" s="57">
        <v>9084000</v>
      </c>
      <c r="Y190" s="57"/>
      <c r="Z190" s="57">
        <v>6813000</v>
      </c>
      <c r="AA190" s="57">
        <f t="shared" ref="AA190:AA193" si="5">X190-Z190</f>
        <v>2271000</v>
      </c>
      <c r="AB190" s="57"/>
      <c r="AC190" s="42"/>
      <c r="AD190" s="10"/>
      <c r="AE190" s="14"/>
      <c r="AF190" s="16"/>
      <c r="AG190" s="15"/>
      <c r="AH190" s="16"/>
      <c r="AI190" s="57"/>
      <c r="AJ190" s="58"/>
      <c r="AK190" s="59"/>
    </row>
    <row r="191" spans="1:37" s="60" customFormat="1" ht="39.950000000000003" customHeight="1">
      <c r="A191" s="79"/>
      <c r="B191" s="79"/>
      <c r="C191" s="79"/>
      <c r="D191" s="79"/>
      <c r="E191" s="79"/>
      <c r="F191" s="80"/>
      <c r="G191" s="80"/>
      <c r="H191" s="79"/>
      <c r="I191" s="78"/>
      <c r="J191" s="78"/>
      <c r="K191" s="78"/>
      <c r="L191" s="78"/>
      <c r="M191" s="79"/>
      <c r="N191" s="95"/>
      <c r="O191" s="80"/>
      <c r="P191" s="73"/>
      <c r="Q191" s="110"/>
      <c r="R191" s="40"/>
      <c r="S191" s="44"/>
      <c r="T191" s="57"/>
      <c r="U191" s="44" t="s">
        <v>435</v>
      </c>
      <c r="V191" s="56" t="s">
        <v>366</v>
      </c>
      <c r="W191" s="56" t="s">
        <v>367</v>
      </c>
      <c r="X191" s="57">
        <v>9084000</v>
      </c>
      <c r="Y191" s="57"/>
      <c r="Z191" s="57">
        <v>6813000</v>
      </c>
      <c r="AA191" s="57">
        <f t="shared" si="5"/>
        <v>2271000</v>
      </c>
      <c r="AB191" s="57"/>
      <c r="AC191" s="42"/>
      <c r="AD191" s="10"/>
      <c r="AE191" s="14"/>
      <c r="AF191" s="16"/>
      <c r="AG191" s="15"/>
      <c r="AH191" s="16"/>
      <c r="AI191" s="57"/>
      <c r="AJ191" s="58"/>
      <c r="AK191" s="59"/>
    </row>
    <row r="192" spans="1:37" s="60" customFormat="1" ht="39.950000000000003" customHeight="1">
      <c r="A192" s="79"/>
      <c r="B192" s="79"/>
      <c r="C192" s="79"/>
      <c r="D192" s="79"/>
      <c r="E192" s="79"/>
      <c r="F192" s="80"/>
      <c r="G192" s="80"/>
      <c r="H192" s="79"/>
      <c r="I192" s="78"/>
      <c r="J192" s="78"/>
      <c r="K192" s="78"/>
      <c r="L192" s="78"/>
      <c r="M192" s="79"/>
      <c r="N192" s="95"/>
      <c r="O192" s="80"/>
      <c r="P192" s="73"/>
      <c r="Q192" s="110"/>
      <c r="R192" s="40"/>
      <c r="S192" s="44"/>
      <c r="T192" s="57"/>
      <c r="U192" s="44" t="s">
        <v>435</v>
      </c>
      <c r="V192" s="56" t="s">
        <v>368</v>
      </c>
      <c r="W192" s="56" t="s">
        <v>369</v>
      </c>
      <c r="X192" s="57">
        <v>9084000</v>
      </c>
      <c r="Y192" s="57"/>
      <c r="Z192" s="57">
        <v>6813000</v>
      </c>
      <c r="AA192" s="57">
        <f t="shared" si="5"/>
        <v>2271000</v>
      </c>
      <c r="AB192" s="57"/>
      <c r="AC192" s="42"/>
      <c r="AD192" s="10"/>
      <c r="AE192" s="14"/>
      <c r="AF192" s="16"/>
      <c r="AG192" s="15"/>
      <c r="AH192" s="16"/>
      <c r="AI192" s="57"/>
      <c r="AJ192" s="58"/>
      <c r="AK192" s="59"/>
    </row>
    <row r="193" spans="1:37" s="60" customFormat="1" ht="39.950000000000003" customHeight="1">
      <c r="A193" s="79"/>
      <c r="B193" s="79"/>
      <c r="C193" s="79"/>
      <c r="D193" s="79"/>
      <c r="E193" s="79"/>
      <c r="F193" s="80"/>
      <c r="G193" s="80"/>
      <c r="H193" s="79"/>
      <c r="I193" s="78"/>
      <c r="J193" s="78"/>
      <c r="K193" s="78"/>
      <c r="L193" s="78"/>
      <c r="M193" s="79"/>
      <c r="N193" s="95"/>
      <c r="O193" s="80"/>
      <c r="P193" s="73"/>
      <c r="Q193" s="110"/>
      <c r="R193" s="40"/>
      <c r="S193" s="44"/>
      <c r="T193" s="57"/>
      <c r="U193" s="44" t="s">
        <v>435</v>
      </c>
      <c r="V193" s="56" t="s">
        <v>370</v>
      </c>
      <c r="W193" s="56" t="s">
        <v>371</v>
      </c>
      <c r="X193" s="57">
        <v>9084000</v>
      </c>
      <c r="Y193" s="57"/>
      <c r="Z193" s="57">
        <v>6813000</v>
      </c>
      <c r="AA193" s="57">
        <f t="shared" si="5"/>
        <v>2271000</v>
      </c>
      <c r="AB193" s="57"/>
      <c r="AC193" s="42"/>
      <c r="AD193" s="10"/>
      <c r="AE193" s="14"/>
      <c r="AF193" s="16"/>
      <c r="AG193" s="15"/>
      <c r="AH193" s="16"/>
      <c r="AI193" s="57"/>
      <c r="AJ193" s="58"/>
      <c r="AK193" s="59"/>
    </row>
    <row r="194" spans="1:37" s="60" customFormat="1" ht="39.950000000000003" customHeight="1">
      <c r="A194" s="79"/>
      <c r="B194" s="79"/>
      <c r="C194" s="79"/>
      <c r="D194" s="79"/>
      <c r="E194" s="79"/>
      <c r="F194" s="80"/>
      <c r="G194" s="80"/>
      <c r="H194" s="79"/>
      <c r="I194" s="78"/>
      <c r="J194" s="78"/>
      <c r="K194" s="78"/>
      <c r="L194" s="78"/>
      <c r="M194" s="79"/>
      <c r="N194" s="95"/>
      <c r="O194" s="80"/>
      <c r="P194" s="73"/>
      <c r="Q194" s="110"/>
      <c r="R194" s="40"/>
      <c r="S194" s="44"/>
      <c r="T194" s="57"/>
      <c r="U194" s="44" t="s">
        <v>435</v>
      </c>
      <c r="V194" s="56" t="s">
        <v>373</v>
      </c>
      <c r="W194" s="56" t="s">
        <v>374</v>
      </c>
      <c r="X194" s="57">
        <v>9084000</v>
      </c>
      <c r="Y194" s="57"/>
      <c r="Z194" s="57">
        <v>6813000</v>
      </c>
      <c r="AA194" s="57">
        <f t="shared" ref="AA194:AA213" si="6">X194-Z194</f>
        <v>2271000</v>
      </c>
      <c r="AB194" s="57"/>
      <c r="AC194" s="42"/>
      <c r="AD194" s="10"/>
      <c r="AE194" s="14"/>
      <c r="AF194" s="16"/>
      <c r="AG194" s="15"/>
      <c r="AH194" s="16"/>
      <c r="AI194" s="57"/>
      <c r="AJ194" s="58"/>
      <c r="AK194" s="59"/>
    </row>
    <row r="195" spans="1:37" s="60" customFormat="1" ht="39.950000000000003" customHeight="1">
      <c r="A195" s="79"/>
      <c r="B195" s="79"/>
      <c r="C195" s="79"/>
      <c r="D195" s="79"/>
      <c r="E195" s="79"/>
      <c r="F195" s="80"/>
      <c r="G195" s="80"/>
      <c r="H195" s="79"/>
      <c r="I195" s="78"/>
      <c r="J195" s="78"/>
      <c r="K195" s="78"/>
      <c r="L195" s="78"/>
      <c r="M195" s="79"/>
      <c r="N195" s="95"/>
      <c r="O195" s="80"/>
      <c r="P195" s="73"/>
      <c r="Q195" s="110"/>
      <c r="R195" s="40"/>
      <c r="S195" s="44"/>
      <c r="T195" s="57"/>
      <c r="U195" s="44" t="s">
        <v>435</v>
      </c>
      <c r="V195" s="56" t="s">
        <v>375</v>
      </c>
      <c r="W195" s="56" t="s">
        <v>376</v>
      </c>
      <c r="X195" s="57">
        <v>9084000</v>
      </c>
      <c r="Y195" s="57"/>
      <c r="Z195" s="57">
        <v>4542000</v>
      </c>
      <c r="AA195" s="57">
        <f t="shared" si="6"/>
        <v>4542000</v>
      </c>
      <c r="AB195" s="57"/>
      <c r="AC195" s="42"/>
      <c r="AD195" s="10"/>
      <c r="AE195" s="14"/>
      <c r="AF195" s="16"/>
      <c r="AG195" s="15"/>
      <c r="AH195" s="16"/>
      <c r="AI195" s="57"/>
      <c r="AJ195" s="58"/>
      <c r="AK195" s="59"/>
    </row>
    <row r="196" spans="1:37" s="60" customFormat="1" ht="39.950000000000003" customHeight="1">
      <c r="A196" s="79"/>
      <c r="B196" s="79"/>
      <c r="C196" s="79"/>
      <c r="D196" s="79"/>
      <c r="E196" s="79"/>
      <c r="F196" s="80"/>
      <c r="G196" s="80"/>
      <c r="H196" s="79"/>
      <c r="I196" s="78"/>
      <c r="J196" s="78"/>
      <c r="K196" s="78"/>
      <c r="L196" s="78"/>
      <c r="M196" s="79"/>
      <c r="N196" s="95"/>
      <c r="O196" s="80"/>
      <c r="P196" s="73"/>
      <c r="Q196" s="110"/>
      <c r="R196" s="40"/>
      <c r="S196" s="44"/>
      <c r="T196" s="57"/>
      <c r="U196" s="44" t="s">
        <v>435</v>
      </c>
      <c r="V196" s="56" t="s">
        <v>377</v>
      </c>
      <c r="W196" s="56" t="s">
        <v>378</v>
      </c>
      <c r="X196" s="57">
        <v>14204000</v>
      </c>
      <c r="Y196" s="57"/>
      <c r="Z196" s="57">
        <v>10653000</v>
      </c>
      <c r="AA196" s="57">
        <f t="shared" si="6"/>
        <v>3551000</v>
      </c>
      <c r="AB196" s="57"/>
      <c r="AC196" s="42"/>
      <c r="AD196" s="10"/>
      <c r="AE196" s="14"/>
      <c r="AF196" s="16"/>
      <c r="AG196" s="15"/>
      <c r="AH196" s="16"/>
      <c r="AI196" s="57"/>
      <c r="AJ196" s="58"/>
      <c r="AK196" s="59"/>
    </row>
    <row r="197" spans="1:37" s="60" customFormat="1" ht="39.950000000000003" customHeight="1">
      <c r="A197" s="79"/>
      <c r="B197" s="79"/>
      <c r="C197" s="79"/>
      <c r="D197" s="79"/>
      <c r="E197" s="79"/>
      <c r="F197" s="80"/>
      <c r="G197" s="80"/>
      <c r="H197" s="79"/>
      <c r="I197" s="78"/>
      <c r="J197" s="78"/>
      <c r="K197" s="78"/>
      <c r="L197" s="78"/>
      <c r="M197" s="79"/>
      <c r="N197" s="95"/>
      <c r="O197" s="80"/>
      <c r="P197" s="73"/>
      <c r="Q197" s="110"/>
      <c r="R197" s="40"/>
      <c r="S197" s="44"/>
      <c r="T197" s="57"/>
      <c r="U197" s="44" t="s">
        <v>435</v>
      </c>
      <c r="V197" s="56" t="s">
        <v>379</v>
      </c>
      <c r="W197" s="56" t="s">
        <v>380</v>
      </c>
      <c r="X197" s="57">
        <v>9084000</v>
      </c>
      <c r="Y197" s="57"/>
      <c r="Z197" s="57">
        <v>6813000</v>
      </c>
      <c r="AA197" s="57">
        <f t="shared" si="6"/>
        <v>2271000</v>
      </c>
      <c r="AB197" s="57"/>
      <c r="AC197" s="42"/>
      <c r="AD197" s="10"/>
      <c r="AE197" s="14"/>
      <c r="AF197" s="16"/>
      <c r="AG197" s="15"/>
      <c r="AH197" s="16"/>
      <c r="AI197" s="57"/>
      <c r="AJ197" s="58"/>
      <c r="AK197" s="59"/>
    </row>
    <row r="198" spans="1:37" s="60" customFormat="1" ht="39.950000000000003" customHeight="1">
      <c r="A198" s="79"/>
      <c r="B198" s="79"/>
      <c r="C198" s="79"/>
      <c r="D198" s="79"/>
      <c r="E198" s="79"/>
      <c r="F198" s="80"/>
      <c r="G198" s="80"/>
      <c r="H198" s="79"/>
      <c r="I198" s="78"/>
      <c r="J198" s="78"/>
      <c r="K198" s="78"/>
      <c r="L198" s="78"/>
      <c r="M198" s="79"/>
      <c r="N198" s="95"/>
      <c r="O198" s="80"/>
      <c r="P198" s="73"/>
      <c r="Q198" s="110"/>
      <c r="R198" s="40"/>
      <c r="S198" s="44"/>
      <c r="T198" s="57"/>
      <c r="U198" s="44" t="s">
        <v>435</v>
      </c>
      <c r="V198" s="56" t="s">
        <v>381</v>
      </c>
      <c r="W198" s="56" t="s">
        <v>382</v>
      </c>
      <c r="X198" s="57">
        <v>19220000</v>
      </c>
      <c r="Y198" s="57"/>
      <c r="Z198" s="57">
        <v>14415000</v>
      </c>
      <c r="AA198" s="57">
        <f t="shared" si="6"/>
        <v>4805000</v>
      </c>
      <c r="AB198" s="57"/>
      <c r="AC198" s="42"/>
      <c r="AD198" s="10"/>
      <c r="AE198" s="14"/>
      <c r="AF198" s="16"/>
      <c r="AG198" s="15"/>
      <c r="AH198" s="16"/>
      <c r="AI198" s="57"/>
      <c r="AJ198" s="58"/>
      <c r="AK198" s="59"/>
    </row>
    <row r="199" spans="1:37" s="60" customFormat="1" ht="39.950000000000003" customHeight="1">
      <c r="A199" s="79"/>
      <c r="B199" s="79"/>
      <c r="C199" s="79"/>
      <c r="D199" s="79"/>
      <c r="E199" s="79"/>
      <c r="F199" s="80"/>
      <c r="G199" s="80"/>
      <c r="H199" s="79"/>
      <c r="I199" s="78"/>
      <c r="J199" s="78"/>
      <c r="K199" s="78"/>
      <c r="L199" s="78"/>
      <c r="M199" s="79"/>
      <c r="N199" s="95"/>
      <c r="O199" s="80"/>
      <c r="P199" s="73"/>
      <c r="Q199" s="110"/>
      <c r="R199" s="40"/>
      <c r="S199" s="44"/>
      <c r="T199" s="57"/>
      <c r="U199" s="44" t="s">
        <v>435</v>
      </c>
      <c r="V199" s="56" t="s">
        <v>383</v>
      </c>
      <c r="W199" s="56" t="s">
        <v>384</v>
      </c>
      <c r="X199" s="57">
        <v>9084000</v>
      </c>
      <c r="Y199" s="57"/>
      <c r="Z199" s="57">
        <v>6813000</v>
      </c>
      <c r="AA199" s="57">
        <f t="shared" si="6"/>
        <v>2271000</v>
      </c>
      <c r="AB199" s="57"/>
      <c r="AC199" s="42"/>
      <c r="AD199" s="10"/>
      <c r="AE199" s="14"/>
      <c r="AF199" s="16"/>
      <c r="AG199" s="15"/>
      <c r="AH199" s="16"/>
      <c r="AI199" s="57"/>
      <c r="AJ199" s="58"/>
      <c r="AK199" s="59"/>
    </row>
    <row r="200" spans="1:37" s="60" customFormat="1" ht="39.950000000000003" customHeight="1">
      <c r="A200" s="79"/>
      <c r="B200" s="79"/>
      <c r="C200" s="79"/>
      <c r="D200" s="79"/>
      <c r="E200" s="79"/>
      <c r="F200" s="80"/>
      <c r="G200" s="80"/>
      <c r="H200" s="79"/>
      <c r="I200" s="78"/>
      <c r="J200" s="78"/>
      <c r="K200" s="78"/>
      <c r="L200" s="78"/>
      <c r="M200" s="79"/>
      <c r="N200" s="95"/>
      <c r="O200" s="80"/>
      <c r="P200" s="73"/>
      <c r="Q200" s="110"/>
      <c r="R200" s="40"/>
      <c r="S200" s="44"/>
      <c r="T200" s="57"/>
      <c r="U200" s="44" t="s">
        <v>435</v>
      </c>
      <c r="V200" s="56" t="s">
        <v>385</v>
      </c>
      <c r="W200" s="56" t="s">
        <v>386</v>
      </c>
      <c r="X200" s="57">
        <v>9084000</v>
      </c>
      <c r="Y200" s="57"/>
      <c r="Z200" s="57">
        <v>6813000</v>
      </c>
      <c r="AA200" s="57">
        <f t="shared" si="6"/>
        <v>2271000</v>
      </c>
      <c r="AB200" s="57"/>
      <c r="AC200" s="42"/>
      <c r="AD200" s="10"/>
      <c r="AE200" s="14"/>
      <c r="AF200" s="16"/>
      <c r="AG200" s="15"/>
      <c r="AH200" s="16"/>
      <c r="AI200" s="57"/>
      <c r="AJ200" s="58"/>
      <c r="AK200" s="59"/>
    </row>
    <row r="201" spans="1:37" s="60" customFormat="1" ht="39.950000000000003" customHeight="1">
      <c r="A201" s="79"/>
      <c r="B201" s="79"/>
      <c r="C201" s="79"/>
      <c r="D201" s="79"/>
      <c r="E201" s="79"/>
      <c r="F201" s="80"/>
      <c r="G201" s="80"/>
      <c r="H201" s="79"/>
      <c r="I201" s="78"/>
      <c r="J201" s="78"/>
      <c r="K201" s="78"/>
      <c r="L201" s="78"/>
      <c r="M201" s="79"/>
      <c r="N201" s="95"/>
      <c r="O201" s="80"/>
      <c r="P201" s="73"/>
      <c r="Q201" s="110"/>
      <c r="R201" s="40"/>
      <c r="S201" s="44"/>
      <c r="T201" s="57"/>
      <c r="U201" s="44" t="s">
        <v>194</v>
      </c>
      <c r="V201" s="56" t="s">
        <v>387</v>
      </c>
      <c r="W201" s="56" t="s">
        <v>388</v>
      </c>
      <c r="X201" s="57">
        <v>19220000</v>
      </c>
      <c r="Y201" s="57"/>
      <c r="Z201" s="57">
        <v>14415000</v>
      </c>
      <c r="AA201" s="57">
        <f t="shared" si="6"/>
        <v>4805000</v>
      </c>
      <c r="AB201" s="57"/>
      <c r="AC201" s="42"/>
      <c r="AD201" s="10"/>
      <c r="AE201" s="14"/>
      <c r="AF201" s="16"/>
      <c r="AG201" s="15"/>
      <c r="AH201" s="16"/>
      <c r="AI201" s="57"/>
      <c r="AJ201" s="58"/>
      <c r="AK201" s="59"/>
    </row>
    <row r="202" spans="1:37" s="60" customFormat="1" ht="39.950000000000003" customHeight="1">
      <c r="A202" s="79"/>
      <c r="B202" s="79"/>
      <c r="C202" s="79"/>
      <c r="D202" s="79"/>
      <c r="E202" s="79"/>
      <c r="F202" s="80"/>
      <c r="G202" s="80"/>
      <c r="H202" s="79"/>
      <c r="I202" s="78"/>
      <c r="J202" s="78"/>
      <c r="K202" s="78"/>
      <c r="L202" s="78"/>
      <c r="M202" s="79"/>
      <c r="N202" s="95"/>
      <c r="O202" s="80"/>
      <c r="P202" s="73"/>
      <c r="Q202" s="110"/>
      <c r="R202" s="40"/>
      <c r="S202" s="44"/>
      <c r="T202" s="57"/>
      <c r="U202" s="44" t="s">
        <v>435</v>
      </c>
      <c r="V202" s="56" t="s">
        <v>389</v>
      </c>
      <c r="W202" s="56" t="s">
        <v>390</v>
      </c>
      <c r="X202" s="57">
        <v>11168000</v>
      </c>
      <c r="Y202" s="57"/>
      <c r="Z202" s="57">
        <v>8376000</v>
      </c>
      <c r="AA202" s="57">
        <f t="shared" si="6"/>
        <v>2792000</v>
      </c>
      <c r="AB202" s="57"/>
      <c r="AC202" s="42"/>
      <c r="AD202" s="10"/>
      <c r="AE202" s="14"/>
      <c r="AF202" s="16"/>
      <c r="AG202" s="15"/>
      <c r="AH202" s="16"/>
      <c r="AI202" s="57"/>
      <c r="AJ202" s="58"/>
      <c r="AK202" s="59"/>
    </row>
    <row r="203" spans="1:37" s="60" customFormat="1" ht="39.950000000000003" customHeight="1">
      <c r="A203" s="79"/>
      <c r="B203" s="79"/>
      <c r="C203" s="79"/>
      <c r="D203" s="79"/>
      <c r="E203" s="79"/>
      <c r="F203" s="80"/>
      <c r="G203" s="80"/>
      <c r="H203" s="79"/>
      <c r="I203" s="78"/>
      <c r="J203" s="78"/>
      <c r="K203" s="78"/>
      <c r="L203" s="78"/>
      <c r="M203" s="79"/>
      <c r="N203" s="95"/>
      <c r="O203" s="80"/>
      <c r="P203" s="73"/>
      <c r="Q203" s="110"/>
      <c r="R203" s="40"/>
      <c r="S203" s="44"/>
      <c r="T203" s="57"/>
      <c r="U203" s="44" t="s">
        <v>435</v>
      </c>
      <c r="V203" s="56" t="s">
        <v>391</v>
      </c>
      <c r="W203" s="56" t="s">
        <v>392</v>
      </c>
      <c r="X203" s="57">
        <v>14204000</v>
      </c>
      <c r="Y203" s="57"/>
      <c r="Z203" s="57">
        <v>10653000</v>
      </c>
      <c r="AA203" s="57">
        <f t="shared" si="6"/>
        <v>3551000</v>
      </c>
      <c r="AB203" s="57"/>
      <c r="AC203" s="42"/>
      <c r="AD203" s="10"/>
      <c r="AE203" s="14"/>
      <c r="AF203" s="16"/>
      <c r="AG203" s="15"/>
      <c r="AH203" s="16"/>
      <c r="AI203" s="57"/>
      <c r="AJ203" s="58"/>
      <c r="AK203" s="59"/>
    </row>
    <row r="204" spans="1:37" s="60" customFormat="1" ht="39.950000000000003" customHeight="1">
      <c r="A204" s="79"/>
      <c r="B204" s="79"/>
      <c r="C204" s="79"/>
      <c r="D204" s="79"/>
      <c r="E204" s="79"/>
      <c r="F204" s="80"/>
      <c r="G204" s="80"/>
      <c r="H204" s="79"/>
      <c r="I204" s="78"/>
      <c r="J204" s="78"/>
      <c r="K204" s="78"/>
      <c r="L204" s="78"/>
      <c r="M204" s="79"/>
      <c r="N204" s="95"/>
      <c r="O204" s="80"/>
      <c r="P204" s="73"/>
      <c r="Q204" s="110"/>
      <c r="R204" s="40"/>
      <c r="S204" s="44"/>
      <c r="T204" s="57"/>
      <c r="U204" s="44" t="s">
        <v>435</v>
      </c>
      <c r="V204" s="56" t="s">
        <v>393</v>
      </c>
      <c r="W204" s="56" t="s">
        <v>394</v>
      </c>
      <c r="X204" s="57">
        <v>9084000</v>
      </c>
      <c r="Y204" s="57"/>
      <c r="Z204" s="57">
        <v>6813000</v>
      </c>
      <c r="AA204" s="57">
        <f t="shared" si="6"/>
        <v>2271000</v>
      </c>
      <c r="AB204" s="57"/>
      <c r="AC204" s="42"/>
      <c r="AD204" s="10"/>
      <c r="AE204" s="14"/>
      <c r="AF204" s="16"/>
      <c r="AG204" s="15"/>
      <c r="AH204" s="16"/>
      <c r="AI204" s="57"/>
      <c r="AJ204" s="58"/>
      <c r="AK204" s="59"/>
    </row>
    <row r="205" spans="1:37" s="60" customFormat="1" ht="39.950000000000003" customHeight="1">
      <c r="A205" s="79"/>
      <c r="B205" s="79"/>
      <c r="C205" s="79"/>
      <c r="D205" s="79"/>
      <c r="E205" s="79"/>
      <c r="F205" s="80"/>
      <c r="G205" s="80"/>
      <c r="H205" s="79"/>
      <c r="I205" s="78"/>
      <c r="J205" s="78"/>
      <c r="K205" s="78"/>
      <c r="L205" s="78"/>
      <c r="M205" s="79"/>
      <c r="N205" s="95"/>
      <c r="O205" s="80"/>
      <c r="P205" s="73"/>
      <c r="Q205" s="110"/>
      <c r="R205" s="40"/>
      <c r="S205" s="44"/>
      <c r="T205" s="57"/>
      <c r="U205" s="44" t="s">
        <v>435</v>
      </c>
      <c r="V205" s="56" t="s">
        <v>395</v>
      </c>
      <c r="W205" s="56" t="s">
        <v>396</v>
      </c>
      <c r="X205" s="57">
        <v>9084000</v>
      </c>
      <c r="Y205" s="57"/>
      <c r="Z205" s="57">
        <v>4542000</v>
      </c>
      <c r="AA205" s="57">
        <f t="shared" si="6"/>
        <v>4542000</v>
      </c>
      <c r="AB205" s="57"/>
      <c r="AC205" s="42"/>
      <c r="AD205" s="10"/>
      <c r="AE205" s="14"/>
      <c r="AF205" s="16"/>
      <c r="AG205" s="15"/>
      <c r="AH205" s="16"/>
      <c r="AI205" s="57"/>
      <c r="AJ205" s="58"/>
      <c r="AK205" s="59"/>
    </row>
    <row r="206" spans="1:37" ht="39.950000000000003" customHeight="1">
      <c r="A206" s="79"/>
      <c r="B206" s="79"/>
      <c r="C206" s="79"/>
      <c r="D206" s="79"/>
      <c r="E206" s="79"/>
      <c r="F206" s="80"/>
      <c r="G206" s="80"/>
      <c r="H206" s="79"/>
      <c r="I206" s="78"/>
      <c r="J206" s="78"/>
      <c r="K206" s="78"/>
      <c r="L206" s="78"/>
      <c r="M206" s="79"/>
      <c r="N206" s="95"/>
      <c r="O206" s="80"/>
      <c r="P206" s="73"/>
      <c r="Q206" s="110"/>
      <c r="R206" s="40"/>
      <c r="S206" s="44"/>
      <c r="T206" s="57"/>
      <c r="U206" s="63" t="s">
        <v>435</v>
      </c>
      <c r="V206" s="61" t="s">
        <v>397</v>
      </c>
      <c r="W206" s="61" t="s">
        <v>398</v>
      </c>
      <c r="X206" s="62">
        <v>15788000</v>
      </c>
      <c r="Y206" s="62"/>
      <c r="Z206" s="62">
        <v>7894000</v>
      </c>
      <c r="AA206" s="62"/>
      <c r="AB206" s="62">
        <v>7894000</v>
      </c>
      <c r="AC206" s="64"/>
      <c r="AD206" s="10"/>
      <c r="AE206" s="14"/>
      <c r="AF206" s="11"/>
      <c r="AG206" s="12"/>
      <c r="AH206" s="11"/>
      <c r="AI206" s="37"/>
      <c r="AJ206" s="13"/>
      <c r="AK206" s="21"/>
    </row>
    <row r="207" spans="1:37" ht="39.950000000000003" customHeight="1">
      <c r="A207" s="79"/>
      <c r="B207" s="79"/>
      <c r="C207" s="79"/>
      <c r="D207" s="79"/>
      <c r="E207" s="79"/>
      <c r="F207" s="80"/>
      <c r="G207" s="80"/>
      <c r="H207" s="79"/>
      <c r="I207" s="78"/>
      <c r="J207" s="78"/>
      <c r="K207" s="78"/>
      <c r="L207" s="78"/>
      <c r="M207" s="79"/>
      <c r="N207" s="95"/>
      <c r="O207" s="80"/>
      <c r="P207" s="73"/>
      <c r="Q207" s="110"/>
      <c r="R207" s="40"/>
      <c r="S207" s="44"/>
      <c r="T207" s="57"/>
      <c r="U207" s="44" t="s">
        <v>435</v>
      </c>
      <c r="V207" s="56" t="s">
        <v>399</v>
      </c>
      <c r="W207" s="56" t="s">
        <v>400</v>
      </c>
      <c r="X207" s="57">
        <v>15788000</v>
      </c>
      <c r="Y207" s="57"/>
      <c r="Z207" s="57">
        <v>11841000</v>
      </c>
      <c r="AA207" s="57">
        <f t="shared" si="6"/>
        <v>3947000</v>
      </c>
      <c r="AB207" s="57"/>
      <c r="AC207" s="42"/>
      <c r="AD207" s="10"/>
      <c r="AE207" s="14"/>
      <c r="AF207" s="11"/>
      <c r="AG207" s="12"/>
      <c r="AH207" s="11"/>
      <c r="AI207" s="37"/>
      <c r="AJ207" s="13"/>
      <c r="AK207" s="21"/>
    </row>
    <row r="208" spans="1:37" ht="39.950000000000003" customHeight="1">
      <c r="A208" s="79"/>
      <c r="B208" s="79"/>
      <c r="C208" s="79"/>
      <c r="D208" s="79"/>
      <c r="E208" s="79"/>
      <c r="F208" s="80"/>
      <c r="G208" s="80"/>
      <c r="H208" s="79"/>
      <c r="I208" s="78"/>
      <c r="J208" s="78"/>
      <c r="K208" s="78"/>
      <c r="L208" s="78"/>
      <c r="M208" s="79"/>
      <c r="N208" s="95"/>
      <c r="O208" s="80"/>
      <c r="P208" s="73"/>
      <c r="Q208" s="110"/>
      <c r="R208" s="40"/>
      <c r="S208" s="44"/>
      <c r="T208" s="57"/>
      <c r="U208" s="44" t="s">
        <v>435</v>
      </c>
      <c r="V208" s="56" t="s">
        <v>401</v>
      </c>
      <c r="W208" s="56" t="s">
        <v>402</v>
      </c>
      <c r="X208" s="57">
        <v>11168000</v>
      </c>
      <c r="Y208" s="57"/>
      <c r="Z208" s="57">
        <v>8376000</v>
      </c>
      <c r="AA208" s="57">
        <f t="shared" si="6"/>
        <v>2792000</v>
      </c>
      <c r="AB208" s="57"/>
      <c r="AC208" s="42"/>
      <c r="AD208" s="10"/>
      <c r="AE208" s="14"/>
      <c r="AF208" s="11"/>
      <c r="AG208" s="12"/>
      <c r="AH208" s="11"/>
      <c r="AI208" s="37"/>
      <c r="AJ208" s="13"/>
      <c r="AK208" s="21"/>
    </row>
    <row r="209" spans="1:40" ht="39.950000000000003" customHeight="1">
      <c r="A209" s="79"/>
      <c r="B209" s="79"/>
      <c r="C209" s="79"/>
      <c r="D209" s="79"/>
      <c r="E209" s="79"/>
      <c r="F209" s="80"/>
      <c r="G209" s="80"/>
      <c r="H209" s="79"/>
      <c r="I209" s="78"/>
      <c r="J209" s="78"/>
      <c r="K209" s="78"/>
      <c r="L209" s="78"/>
      <c r="M209" s="79"/>
      <c r="N209" s="95"/>
      <c r="O209" s="80"/>
      <c r="P209" s="73"/>
      <c r="Q209" s="110"/>
      <c r="R209" s="40"/>
      <c r="S209" s="44"/>
      <c r="T209" s="57"/>
      <c r="U209" s="44" t="s">
        <v>435</v>
      </c>
      <c r="V209" s="56" t="s">
        <v>403</v>
      </c>
      <c r="W209" s="56" t="s">
        <v>404</v>
      </c>
      <c r="X209" s="57">
        <v>11168000</v>
      </c>
      <c r="Y209" s="57"/>
      <c r="Z209" s="57">
        <v>8376000</v>
      </c>
      <c r="AA209" s="57">
        <f t="shared" si="6"/>
        <v>2792000</v>
      </c>
      <c r="AB209" s="57"/>
      <c r="AC209" s="42"/>
      <c r="AD209" s="10"/>
      <c r="AE209" s="14"/>
      <c r="AF209" s="11"/>
      <c r="AG209" s="12"/>
      <c r="AH209" s="11"/>
      <c r="AI209" s="37"/>
      <c r="AJ209" s="13"/>
      <c r="AK209" s="21"/>
    </row>
    <row r="210" spans="1:40" ht="39.950000000000003" customHeight="1">
      <c r="A210" s="79"/>
      <c r="B210" s="79"/>
      <c r="C210" s="79"/>
      <c r="D210" s="79"/>
      <c r="E210" s="79"/>
      <c r="F210" s="80"/>
      <c r="G210" s="80"/>
      <c r="H210" s="79"/>
      <c r="I210" s="78"/>
      <c r="J210" s="78"/>
      <c r="K210" s="78"/>
      <c r="L210" s="78"/>
      <c r="M210" s="79"/>
      <c r="N210" s="95"/>
      <c r="O210" s="80"/>
      <c r="P210" s="73"/>
      <c r="Q210" s="110"/>
      <c r="R210" s="40"/>
      <c r="S210" s="44"/>
      <c r="T210" s="57"/>
      <c r="U210" s="44" t="s">
        <v>435</v>
      </c>
      <c r="V210" s="56" t="s">
        <v>405</v>
      </c>
      <c r="W210" s="56" t="s">
        <v>406</v>
      </c>
      <c r="X210" s="57">
        <v>11168000</v>
      </c>
      <c r="Y210" s="57"/>
      <c r="Z210" s="57">
        <v>8376000</v>
      </c>
      <c r="AA210" s="57">
        <f t="shared" si="6"/>
        <v>2792000</v>
      </c>
      <c r="AB210" s="57"/>
      <c r="AC210" s="42"/>
      <c r="AD210" s="10"/>
      <c r="AE210" s="14"/>
      <c r="AF210" s="11"/>
      <c r="AG210" s="12"/>
      <c r="AH210" s="11"/>
      <c r="AI210" s="37"/>
      <c r="AJ210" s="13"/>
      <c r="AK210" s="21"/>
    </row>
    <row r="211" spans="1:40" ht="39.950000000000003" customHeight="1">
      <c r="A211" s="79"/>
      <c r="B211" s="79"/>
      <c r="C211" s="79"/>
      <c r="D211" s="79"/>
      <c r="E211" s="79"/>
      <c r="F211" s="80"/>
      <c r="G211" s="80"/>
      <c r="H211" s="79"/>
      <c r="I211" s="78"/>
      <c r="J211" s="78"/>
      <c r="K211" s="78"/>
      <c r="L211" s="78"/>
      <c r="M211" s="79"/>
      <c r="N211" s="95"/>
      <c r="O211" s="80"/>
      <c r="P211" s="73"/>
      <c r="Q211" s="110"/>
      <c r="R211" s="40"/>
      <c r="S211" s="44"/>
      <c r="T211" s="57"/>
      <c r="U211" s="44" t="s">
        <v>435</v>
      </c>
      <c r="V211" s="56" t="s">
        <v>407</v>
      </c>
      <c r="W211" s="56" t="s">
        <v>408</v>
      </c>
      <c r="X211" s="57">
        <v>9084000</v>
      </c>
      <c r="Y211" s="57"/>
      <c r="Z211" s="57">
        <v>6813000</v>
      </c>
      <c r="AA211" s="57">
        <f t="shared" si="6"/>
        <v>2271000</v>
      </c>
      <c r="AB211" s="57"/>
      <c r="AC211" s="42"/>
      <c r="AD211" s="10"/>
      <c r="AE211" s="14"/>
      <c r="AF211" s="11"/>
      <c r="AG211" s="12"/>
      <c r="AH211" s="11"/>
      <c r="AI211" s="37"/>
      <c r="AJ211" s="13"/>
      <c r="AK211" s="21"/>
    </row>
    <row r="212" spans="1:40" ht="39.950000000000003" customHeight="1">
      <c r="A212" s="79"/>
      <c r="B212" s="79"/>
      <c r="C212" s="79"/>
      <c r="D212" s="79"/>
      <c r="E212" s="79"/>
      <c r="F212" s="80"/>
      <c r="G212" s="80"/>
      <c r="H212" s="79"/>
      <c r="I212" s="78"/>
      <c r="J212" s="78"/>
      <c r="K212" s="78"/>
      <c r="L212" s="78"/>
      <c r="M212" s="79"/>
      <c r="N212" s="95"/>
      <c r="O212" s="80"/>
      <c r="P212" s="73"/>
      <c r="Q212" s="110"/>
      <c r="R212" s="40"/>
      <c r="S212" s="44"/>
      <c r="T212" s="57"/>
      <c r="U212" s="44" t="s">
        <v>435</v>
      </c>
      <c r="V212" s="56" t="s">
        <v>409</v>
      </c>
      <c r="W212" s="56" t="s">
        <v>410</v>
      </c>
      <c r="X212" s="57">
        <v>9084000</v>
      </c>
      <c r="Y212" s="57"/>
      <c r="Z212" s="57">
        <v>6813000</v>
      </c>
      <c r="AA212" s="57">
        <f t="shared" si="6"/>
        <v>2271000</v>
      </c>
      <c r="AB212" s="57"/>
      <c r="AC212" s="42"/>
      <c r="AD212" s="10"/>
      <c r="AE212" s="14"/>
      <c r="AF212" s="11"/>
      <c r="AG212" s="12"/>
      <c r="AH212" s="11"/>
      <c r="AI212" s="37"/>
      <c r="AJ212" s="13"/>
      <c r="AK212" s="21"/>
    </row>
    <row r="213" spans="1:40" ht="39.950000000000003" customHeight="1">
      <c r="A213" s="79"/>
      <c r="B213" s="79"/>
      <c r="C213" s="79"/>
      <c r="D213" s="79"/>
      <c r="E213" s="79"/>
      <c r="F213" s="80"/>
      <c r="G213" s="80"/>
      <c r="H213" s="79"/>
      <c r="I213" s="78"/>
      <c r="J213" s="78"/>
      <c r="K213" s="78"/>
      <c r="L213" s="78"/>
      <c r="M213" s="79"/>
      <c r="N213" s="95"/>
      <c r="O213" s="80"/>
      <c r="P213" s="73"/>
      <c r="Q213" s="110"/>
      <c r="R213" s="40"/>
      <c r="S213" s="44"/>
      <c r="T213" s="57"/>
      <c r="U213" s="44" t="s">
        <v>200</v>
      </c>
      <c r="V213" s="56" t="s">
        <v>372</v>
      </c>
      <c r="W213" s="56" t="s">
        <v>554</v>
      </c>
      <c r="X213" s="57">
        <v>14204000</v>
      </c>
      <c r="Y213" s="57"/>
      <c r="Z213" s="57">
        <v>10653000</v>
      </c>
      <c r="AA213" s="57">
        <f t="shared" si="6"/>
        <v>3551000</v>
      </c>
      <c r="AB213" s="57"/>
      <c r="AC213" s="42"/>
      <c r="AD213" s="10"/>
      <c r="AE213" s="14"/>
      <c r="AF213" s="11"/>
      <c r="AG213" s="12"/>
      <c r="AH213" s="11"/>
      <c r="AI213" s="37"/>
      <c r="AJ213" s="13"/>
      <c r="AK213" s="21"/>
    </row>
    <row r="214" spans="1:40" ht="39.950000000000003" customHeight="1">
      <c r="A214" s="79"/>
      <c r="B214" s="79"/>
      <c r="C214" s="79"/>
      <c r="D214" s="79"/>
      <c r="E214" s="79"/>
      <c r="F214" s="80"/>
      <c r="G214" s="80"/>
      <c r="H214" s="79"/>
      <c r="I214" s="78"/>
      <c r="J214" s="78"/>
      <c r="K214" s="78"/>
      <c r="L214" s="78"/>
      <c r="M214" s="79"/>
      <c r="N214" s="95"/>
      <c r="O214" s="80"/>
      <c r="P214" s="73"/>
      <c r="Q214" s="110"/>
      <c r="R214" s="40" t="s">
        <v>163</v>
      </c>
      <c r="S214" s="44" t="s">
        <v>72</v>
      </c>
      <c r="T214" s="57">
        <v>161547360</v>
      </c>
      <c r="U214" s="44"/>
      <c r="V214" s="44"/>
      <c r="W214" s="44"/>
      <c r="X214" s="44"/>
      <c r="Y214" s="57">
        <f>T214-X214</f>
        <v>161547360</v>
      </c>
      <c r="Z214" s="44"/>
      <c r="AA214" s="44"/>
      <c r="AB214" s="44"/>
      <c r="AC214" s="42" t="s">
        <v>48</v>
      </c>
      <c r="AD214" s="10">
        <v>0.03</v>
      </c>
      <c r="AE214" s="14" t="s">
        <v>49</v>
      </c>
      <c r="AF214" s="11" t="str">
        <f>IF(AE214=""," ",VLOOKUP(AE214,[1]Listados!$O:$P,2,0))</f>
        <v>Servicios para la comunidad, sociales y personales</v>
      </c>
      <c r="AG214" s="12" t="s">
        <v>51</v>
      </c>
      <c r="AH214" s="11" t="str">
        <f>IF(AG214=""," ",VLOOKUP(AG214,[1]Listados!$R:$S,2,0))</f>
        <v>Coljuegos  25%</v>
      </c>
      <c r="AI214" s="37">
        <v>161547360</v>
      </c>
      <c r="AJ214" s="13"/>
      <c r="AK214" s="21"/>
      <c r="AN214" s="22"/>
    </row>
    <row r="215" spans="1:40" ht="39.950000000000003" customHeight="1">
      <c r="A215" s="79"/>
      <c r="B215" s="79"/>
      <c r="C215" s="79"/>
      <c r="D215" s="79"/>
      <c r="E215" s="79"/>
      <c r="F215" s="80"/>
      <c r="G215" s="80"/>
      <c r="H215" s="79"/>
      <c r="I215" s="78"/>
      <c r="J215" s="78"/>
      <c r="K215" s="78"/>
      <c r="L215" s="78"/>
      <c r="M215" s="79"/>
      <c r="N215" s="95"/>
      <c r="O215" s="80"/>
      <c r="P215" s="73"/>
      <c r="Q215" s="110"/>
      <c r="R215" s="40" t="s">
        <v>164</v>
      </c>
      <c r="S215" s="44" t="s">
        <v>72</v>
      </c>
      <c r="T215" s="57"/>
      <c r="U215" s="44"/>
      <c r="V215" s="44"/>
      <c r="W215" s="44"/>
      <c r="X215" s="44"/>
      <c r="Y215" s="44"/>
      <c r="Z215" s="44"/>
      <c r="AA215" s="44"/>
      <c r="AB215" s="44"/>
      <c r="AC215" s="42" t="s">
        <v>48</v>
      </c>
      <c r="AD215" s="10">
        <v>0</v>
      </c>
      <c r="AE215" s="14" t="s">
        <v>73</v>
      </c>
      <c r="AF215" s="11" t="str">
        <f>IF(AE215=""," ",VLOOKUP(AE215,[1]Listados!$O:$P,2,0))</f>
        <v>Servicios de alojamiento; servicios de suministro de comidas y bebidas; servicios de transporte; y servicios de distribución de electricidad, gas y agua</v>
      </c>
      <c r="AG215" s="12" t="s">
        <v>51</v>
      </c>
      <c r="AH215" s="11" t="str">
        <f>IF(AG215=""," ",VLOOKUP(AG215,[1]Listados!$R:$S,2,0))</f>
        <v>Coljuegos  25%</v>
      </c>
      <c r="AI215" s="37"/>
      <c r="AJ215" s="13"/>
      <c r="AK215" s="21"/>
    </row>
    <row r="216" spans="1:40" ht="39.950000000000003" customHeight="1">
      <c r="A216" s="79"/>
      <c r="B216" s="79"/>
      <c r="C216" s="79"/>
      <c r="D216" s="79"/>
      <c r="E216" s="79"/>
      <c r="F216" s="80"/>
      <c r="G216" s="80"/>
      <c r="H216" s="79"/>
      <c r="I216" s="78"/>
      <c r="J216" s="78"/>
      <c r="K216" s="78"/>
      <c r="L216" s="78"/>
      <c r="M216" s="79"/>
      <c r="N216" s="95"/>
      <c r="O216" s="80"/>
      <c r="P216" s="73"/>
      <c r="Q216" s="110"/>
      <c r="R216" s="40" t="s">
        <v>165</v>
      </c>
      <c r="S216" s="44" t="s">
        <v>72</v>
      </c>
      <c r="T216" s="57"/>
      <c r="U216" s="44"/>
      <c r="V216" s="44"/>
      <c r="W216" s="44"/>
      <c r="X216" s="44"/>
      <c r="Y216" s="44"/>
      <c r="Z216" s="44"/>
      <c r="AA216" s="44"/>
      <c r="AB216" s="44"/>
      <c r="AC216" s="42" t="s">
        <v>48</v>
      </c>
      <c r="AD216" s="10">
        <v>0</v>
      </c>
      <c r="AE216" s="14" t="s">
        <v>49</v>
      </c>
      <c r="AF216" s="11" t="str">
        <f>IF(AE216=""," ",VLOOKUP(AE216,[3]Listados!$O:$P,2,0))</f>
        <v>Servicios para la comunidad, sociales y personales</v>
      </c>
      <c r="AG216" s="12" t="s">
        <v>109</v>
      </c>
      <c r="AH216" s="11" t="str">
        <f>IF(AG216=""," ",VLOOKUP(AG216,[3]Listados!$R:$S,2,0))</f>
        <v>R.B. SGP-Salud-Salud pública 11/12</v>
      </c>
      <c r="AI216" s="37"/>
      <c r="AJ216" s="13"/>
      <c r="AK216" s="21"/>
    </row>
    <row r="217" spans="1:40" ht="39.950000000000003" customHeight="1">
      <c r="A217" s="79"/>
      <c r="B217" s="79"/>
      <c r="C217" s="79"/>
      <c r="D217" s="79"/>
      <c r="E217" s="79"/>
      <c r="F217" s="80"/>
      <c r="G217" s="80"/>
      <c r="H217" s="79"/>
      <c r="I217" s="78"/>
      <c r="J217" s="78"/>
      <c r="K217" s="78"/>
      <c r="L217" s="78"/>
      <c r="M217" s="79"/>
      <c r="N217" s="95"/>
      <c r="O217" s="80"/>
      <c r="P217" s="73"/>
      <c r="Q217" s="110"/>
      <c r="R217" s="40" t="s">
        <v>166</v>
      </c>
      <c r="S217" s="44" t="s">
        <v>72</v>
      </c>
      <c r="T217" s="57"/>
      <c r="U217" s="44"/>
      <c r="V217" s="44"/>
      <c r="W217" s="44"/>
      <c r="X217" s="44"/>
      <c r="Y217" s="44"/>
      <c r="Z217" s="44"/>
      <c r="AA217" s="44"/>
      <c r="AB217" s="44"/>
      <c r="AC217" s="42" t="s">
        <v>48</v>
      </c>
      <c r="AD217" s="10">
        <v>0</v>
      </c>
      <c r="AE217" s="14" t="s">
        <v>49</v>
      </c>
      <c r="AF217" s="11" t="str">
        <f>IF(AE217=""," ",VLOOKUP(AE217,[3]Listados!$O:$P,2,0))</f>
        <v>Servicios para la comunidad, sociales y personales</v>
      </c>
      <c r="AG217" s="12" t="s">
        <v>127</v>
      </c>
      <c r="AH217" s="11" t="str">
        <f>IF(AG217=""," ",VLOOKUP(AG217,[3]Listados!$R:$S,2,0))</f>
        <v>R.B. R.F. SGP-Salud-Salud pública</v>
      </c>
      <c r="AI217" s="37"/>
      <c r="AJ217" s="13"/>
      <c r="AK217" s="21"/>
    </row>
    <row r="218" spans="1:40" ht="39.950000000000003" customHeight="1">
      <c r="A218" s="79"/>
      <c r="B218" s="79"/>
      <c r="C218" s="79"/>
      <c r="D218" s="79"/>
      <c r="E218" s="79"/>
      <c r="F218" s="80"/>
      <c r="G218" s="80"/>
      <c r="H218" s="79"/>
      <c r="I218" s="78"/>
      <c r="J218" s="78"/>
      <c r="K218" s="78"/>
      <c r="L218" s="78"/>
      <c r="M218" s="79"/>
      <c r="N218" s="95"/>
      <c r="O218" s="80"/>
      <c r="P218" s="73"/>
      <c r="Q218" s="110"/>
      <c r="R218" s="40" t="s">
        <v>167</v>
      </c>
      <c r="S218" s="44" t="s">
        <v>72</v>
      </c>
      <c r="T218" s="57"/>
      <c r="U218" s="44"/>
      <c r="V218" s="44"/>
      <c r="W218" s="44"/>
      <c r="X218" s="44"/>
      <c r="Y218" s="44"/>
      <c r="Z218" s="44"/>
      <c r="AA218" s="44"/>
      <c r="AB218" s="44"/>
      <c r="AC218" s="42" t="s">
        <v>48</v>
      </c>
      <c r="AD218" s="10">
        <v>0</v>
      </c>
      <c r="AE218" s="14" t="s">
        <v>55</v>
      </c>
      <c r="AF218" s="11" t="str">
        <f>IF(AE218=""," ",VLOOKUP(AE218,[3]Listados!$O:$P,2,0))</f>
        <v xml:space="preserve">Servicios prestados a las empresas y servicios de producción </v>
      </c>
      <c r="AG218" s="12" t="s">
        <v>109</v>
      </c>
      <c r="AH218" s="11" t="str">
        <f>IF(AG218=""," ",VLOOKUP(AG218,[3]Listados!$R:$S,2,0))</f>
        <v>R.B. SGP-Salud-Salud pública 11/12</v>
      </c>
      <c r="AI218" s="37"/>
      <c r="AJ218" s="13"/>
      <c r="AK218" s="21"/>
    </row>
    <row r="219" spans="1:40" ht="39.950000000000003" customHeight="1">
      <c r="A219" s="79"/>
      <c r="B219" s="79"/>
      <c r="C219" s="79"/>
      <c r="D219" s="79"/>
      <c r="E219" s="79"/>
      <c r="F219" s="80"/>
      <c r="G219" s="80"/>
      <c r="H219" s="79"/>
      <c r="I219" s="78"/>
      <c r="J219" s="78"/>
      <c r="K219" s="78"/>
      <c r="L219" s="78"/>
      <c r="M219" s="79"/>
      <c r="N219" s="95"/>
      <c r="O219" s="80"/>
      <c r="P219" s="73"/>
      <c r="Q219" s="111"/>
      <c r="R219" s="46" t="s">
        <v>178</v>
      </c>
      <c r="S219" s="44" t="s">
        <v>72</v>
      </c>
      <c r="T219" s="57">
        <v>50000000</v>
      </c>
      <c r="U219" s="44"/>
      <c r="V219" s="44"/>
      <c r="W219" s="44"/>
      <c r="X219" s="44"/>
      <c r="Y219" s="57">
        <f>T219-X219</f>
        <v>50000000</v>
      </c>
      <c r="Z219" s="44"/>
      <c r="AA219" s="44"/>
      <c r="AB219" s="44"/>
      <c r="AC219" s="42" t="s">
        <v>48</v>
      </c>
      <c r="AD219" s="10">
        <v>0.01</v>
      </c>
      <c r="AE219" s="14" t="s">
        <v>55</v>
      </c>
      <c r="AF219" s="11" t="str">
        <f>IF(AE219=""," ",VLOOKUP(AE219,[1]Listados!$O:$P,2,0))</f>
        <v xml:space="preserve">Servicios prestados a las empresas y servicios de producción </v>
      </c>
      <c r="AG219" s="12" t="s">
        <v>51</v>
      </c>
      <c r="AH219" s="11" t="str">
        <f>IF(AG219=""," ",VLOOKUP(AG219,[1]Listados!$R:$S,2,0))</f>
        <v>Coljuegos  25%</v>
      </c>
      <c r="AI219" s="37">
        <v>50000000</v>
      </c>
      <c r="AJ219" s="13"/>
      <c r="AK219" s="21"/>
    </row>
    <row r="220" spans="1:40" ht="39.950000000000003" customHeight="1">
      <c r="A220" s="79"/>
      <c r="B220" s="79"/>
      <c r="C220" s="79"/>
      <c r="D220" s="79"/>
      <c r="E220" s="79"/>
      <c r="F220" s="80"/>
      <c r="G220" s="80"/>
      <c r="H220" s="79"/>
      <c r="I220" s="78"/>
      <c r="J220" s="78"/>
      <c r="K220" s="78"/>
      <c r="L220" s="78"/>
      <c r="M220" s="79"/>
      <c r="N220" s="95"/>
      <c r="O220" s="80"/>
      <c r="P220" s="73"/>
      <c r="Q220" s="81" t="s">
        <v>74</v>
      </c>
      <c r="R220" s="40" t="s">
        <v>169</v>
      </c>
      <c r="S220" s="44" t="s">
        <v>75</v>
      </c>
      <c r="T220" s="57"/>
      <c r="U220" s="44"/>
      <c r="V220" s="44"/>
      <c r="W220" s="44"/>
      <c r="X220" s="44"/>
      <c r="Y220" s="44"/>
      <c r="Z220" s="44"/>
      <c r="AA220" s="44"/>
      <c r="AB220" s="44"/>
      <c r="AC220" s="42" t="s">
        <v>54</v>
      </c>
      <c r="AD220" s="10">
        <v>0</v>
      </c>
      <c r="AE220" s="14" t="s">
        <v>49</v>
      </c>
      <c r="AF220" s="11" t="str">
        <f>IF(AE220=""," ",VLOOKUP(AE220,[3]Listados!$O:$P,2,0))</f>
        <v>Servicios para la comunidad, sociales y personales</v>
      </c>
      <c r="AG220" s="12" t="s">
        <v>127</v>
      </c>
      <c r="AH220" s="36" t="str">
        <f>IF(AG220=""," ",VLOOKUP(AG220,[3]Listados!$R:$S,2,0))</f>
        <v>R.B. R.F. SGP-Salud-Salud pública</v>
      </c>
      <c r="AI220" s="37"/>
      <c r="AJ220" s="13"/>
      <c r="AK220" s="21"/>
      <c r="AL220" s="22"/>
    </row>
    <row r="221" spans="1:40" ht="39.950000000000003" customHeight="1">
      <c r="A221" s="79"/>
      <c r="B221" s="79"/>
      <c r="C221" s="79"/>
      <c r="D221" s="79"/>
      <c r="E221" s="79"/>
      <c r="F221" s="80"/>
      <c r="G221" s="80"/>
      <c r="H221" s="79"/>
      <c r="I221" s="78"/>
      <c r="J221" s="78"/>
      <c r="K221" s="78"/>
      <c r="L221" s="78"/>
      <c r="M221" s="79"/>
      <c r="N221" s="95"/>
      <c r="O221" s="80"/>
      <c r="P221" s="73"/>
      <c r="Q221" s="82"/>
      <c r="R221" s="40" t="s">
        <v>170</v>
      </c>
      <c r="S221" s="44" t="s">
        <v>75</v>
      </c>
      <c r="T221" s="57"/>
      <c r="U221" s="44"/>
      <c r="V221" s="44"/>
      <c r="W221" s="44"/>
      <c r="X221" s="44"/>
      <c r="Y221" s="44"/>
      <c r="Z221" s="44"/>
      <c r="AA221" s="44"/>
      <c r="AB221" s="44"/>
      <c r="AC221" s="42" t="s">
        <v>54</v>
      </c>
      <c r="AD221" s="10">
        <v>0</v>
      </c>
      <c r="AE221" s="14" t="s">
        <v>49</v>
      </c>
      <c r="AF221" s="11" t="str">
        <f>IF(AE221=""," ",VLOOKUP(AE221,[3]Listados!$O:$P,2,0))</f>
        <v>Servicios para la comunidad, sociales y personales</v>
      </c>
      <c r="AG221" s="12" t="s">
        <v>125</v>
      </c>
      <c r="AH221" s="36" t="str">
        <f>IF(AG221=""," ",VLOOKUP(AG221,[3]Listados!$R:$S,2,0))</f>
        <v>R.B. Venta servicios Salud-Zoonosis</v>
      </c>
      <c r="AI221" s="37"/>
      <c r="AJ221" s="13"/>
      <c r="AK221" s="21"/>
      <c r="AL221" s="22"/>
    </row>
    <row r="222" spans="1:40" ht="39.950000000000003" customHeight="1">
      <c r="A222" s="79"/>
      <c r="B222" s="79"/>
      <c r="C222" s="79"/>
      <c r="D222" s="79"/>
      <c r="E222" s="79"/>
      <c r="F222" s="80"/>
      <c r="G222" s="80"/>
      <c r="H222" s="79"/>
      <c r="I222" s="78"/>
      <c r="J222" s="78"/>
      <c r="K222" s="78"/>
      <c r="L222" s="78"/>
      <c r="M222" s="79"/>
      <c r="N222" s="95"/>
      <c r="O222" s="80"/>
      <c r="P222" s="73"/>
      <c r="Q222" s="82"/>
      <c r="R222" s="40" t="s">
        <v>168</v>
      </c>
      <c r="S222" s="44" t="s">
        <v>75</v>
      </c>
      <c r="T222" s="57">
        <v>50628422</v>
      </c>
      <c r="U222" s="44"/>
      <c r="V222" s="44"/>
      <c r="W222" s="44"/>
      <c r="X222" s="44"/>
      <c r="Y222" s="57">
        <f>T222-X222</f>
        <v>50628422</v>
      </c>
      <c r="Z222" s="44"/>
      <c r="AA222" s="44"/>
      <c r="AB222" s="44"/>
      <c r="AC222" s="42" t="s">
        <v>54</v>
      </c>
      <c r="AD222" s="10">
        <v>0.01</v>
      </c>
      <c r="AE222" s="14" t="s">
        <v>49</v>
      </c>
      <c r="AF222" s="11" t="str">
        <f>IF(AE222=""," ",VLOOKUP(AE222,[3]Listados!$O:$P,2,0))</f>
        <v>Servicios para la comunidad, sociales y personales</v>
      </c>
      <c r="AG222" s="12" t="s">
        <v>76</v>
      </c>
      <c r="AH222" s="11" t="str">
        <f>IF(AG222=""," ",VLOOKUP(AG222,[3]Listados!$R:$S,2,0))</f>
        <v>Prpograma de Prevención y Control de Enfermedades Transmitidas por Vectores y Zoonosis</v>
      </c>
      <c r="AI222" s="37">
        <v>50628422</v>
      </c>
      <c r="AJ222" s="13"/>
      <c r="AK222" s="21"/>
      <c r="AL222" s="22"/>
    </row>
    <row r="223" spans="1:40" ht="39.950000000000003" customHeight="1">
      <c r="A223" s="79"/>
      <c r="B223" s="79"/>
      <c r="C223" s="79"/>
      <c r="D223" s="79"/>
      <c r="E223" s="79"/>
      <c r="F223" s="80"/>
      <c r="G223" s="80"/>
      <c r="H223" s="79"/>
      <c r="I223" s="78"/>
      <c r="J223" s="78"/>
      <c r="K223" s="78"/>
      <c r="L223" s="78"/>
      <c r="M223" s="79"/>
      <c r="N223" s="95"/>
      <c r="O223" s="80"/>
      <c r="P223" s="73"/>
      <c r="Q223" s="83"/>
      <c r="R223" s="40" t="s">
        <v>171</v>
      </c>
      <c r="S223" s="44" t="s">
        <v>75</v>
      </c>
      <c r="T223" s="57"/>
      <c r="U223" s="44"/>
      <c r="V223" s="44"/>
      <c r="W223" s="44"/>
      <c r="X223" s="44"/>
      <c r="Y223" s="44"/>
      <c r="Z223" s="44"/>
      <c r="AA223" s="44"/>
      <c r="AB223" s="44"/>
      <c r="AC223" s="42" t="s">
        <v>54</v>
      </c>
      <c r="AD223" s="10">
        <v>0</v>
      </c>
      <c r="AE223" s="14" t="s">
        <v>49</v>
      </c>
      <c r="AF223" s="11" t="str">
        <f>IF(AE223=""," ",VLOOKUP(AE223,[3]Listados!$O:$P,2,0))</f>
        <v>Servicios para la comunidad, sociales y personales</v>
      </c>
      <c r="AG223" s="12" t="s">
        <v>172</v>
      </c>
      <c r="AH223" s="11" t="str">
        <f>IF(AG223=""," ",VLOOKUP(AG223,[3]Listados!$R:$S,2,0))</f>
        <v>R.B. Programa de Prevención Y Control de Enfermedades Transmitidas por Vectores y Zoonosis</v>
      </c>
      <c r="AI223" s="37"/>
      <c r="AJ223" s="13"/>
      <c r="AK223" s="21"/>
      <c r="AL223" s="22"/>
    </row>
    <row r="224" spans="1:40" ht="39.950000000000003" customHeight="1">
      <c r="A224" s="79"/>
      <c r="B224" s="79"/>
      <c r="C224" s="79"/>
      <c r="D224" s="79"/>
      <c r="E224" s="79"/>
      <c r="F224" s="80"/>
      <c r="G224" s="80"/>
      <c r="H224" s="79"/>
      <c r="I224" s="78"/>
      <c r="J224" s="78"/>
      <c r="K224" s="78"/>
      <c r="L224" s="78"/>
      <c r="M224" s="79"/>
      <c r="N224" s="95"/>
      <c r="O224" s="80"/>
      <c r="P224" s="73"/>
      <c r="Q224" s="75" t="s">
        <v>77</v>
      </c>
      <c r="R224" s="40" t="s">
        <v>173</v>
      </c>
      <c r="S224" s="44" t="s">
        <v>78</v>
      </c>
      <c r="T224" s="57">
        <v>643023290</v>
      </c>
      <c r="U224" s="44" t="s">
        <v>194</v>
      </c>
      <c r="V224" s="56" t="s">
        <v>192</v>
      </c>
      <c r="W224" s="56" t="s">
        <v>193</v>
      </c>
      <c r="X224" s="57">
        <v>22652000</v>
      </c>
      <c r="Y224" s="57">
        <f>T224-X224-X225-X226-X227-X228-X229-X230-X231-X232-X233-X234-X235-X236-X237-X238-X239-X240-X241-X242-X243-X244</f>
        <v>263671290</v>
      </c>
      <c r="Z224" s="57">
        <v>16989000</v>
      </c>
      <c r="AA224" s="57">
        <f t="shared" ref="AA224:AA245" si="7">X224-Z224</f>
        <v>5663000</v>
      </c>
      <c r="AB224" s="57"/>
      <c r="AC224" s="42" t="s">
        <v>48</v>
      </c>
      <c r="AD224" s="10">
        <v>0.14000000000000001</v>
      </c>
      <c r="AE224" s="14" t="s">
        <v>49</v>
      </c>
      <c r="AF224" s="11" t="str">
        <f>IF(AE224=""," ",VLOOKUP(AE224,[1]Listados!$O:$P,2,0))</f>
        <v>Servicios para la comunidad, sociales y personales</v>
      </c>
      <c r="AG224" s="12" t="s">
        <v>50</v>
      </c>
      <c r="AH224" s="11" t="str">
        <f>IF(AG224=""," ",VLOOKUP(AG224,[1]Listados!$R:$S,2,0))</f>
        <v>SGP-Salud-Salud pública 11/12</v>
      </c>
      <c r="AI224" s="37">
        <v>643023290</v>
      </c>
      <c r="AJ224" s="13"/>
      <c r="AK224" s="21"/>
    </row>
    <row r="225" spans="1:37" ht="39.950000000000003" customHeight="1">
      <c r="A225" s="79"/>
      <c r="B225" s="79"/>
      <c r="C225" s="79"/>
      <c r="D225" s="79"/>
      <c r="E225" s="79"/>
      <c r="F225" s="80"/>
      <c r="G225" s="80"/>
      <c r="H225" s="79"/>
      <c r="I225" s="78"/>
      <c r="J225" s="78"/>
      <c r="K225" s="78"/>
      <c r="L225" s="78"/>
      <c r="M225" s="79"/>
      <c r="N225" s="95"/>
      <c r="O225" s="80"/>
      <c r="P225" s="73"/>
      <c r="Q225" s="76"/>
      <c r="R225" s="40"/>
      <c r="S225" s="44"/>
      <c r="T225" s="57"/>
      <c r="U225" s="44" t="s">
        <v>194</v>
      </c>
      <c r="V225" s="56" t="s">
        <v>195</v>
      </c>
      <c r="W225" s="56" t="s">
        <v>196</v>
      </c>
      <c r="X225" s="57">
        <v>19220000</v>
      </c>
      <c r="Y225" s="57"/>
      <c r="Z225" s="57">
        <v>14415000</v>
      </c>
      <c r="AA225" s="57">
        <f t="shared" si="7"/>
        <v>4805000</v>
      </c>
      <c r="AB225" s="57"/>
      <c r="AC225" s="42"/>
      <c r="AD225" s="10"/>
      <c r="AE225" s="14"/>
      <c r="AF225" s="11"/>
      <c r="AG225" s="12"/>
      <c r="AH225" s="11"/>
      <c r="AI225" s="37"/>
      <c r="AJ225" s="13"/>
      <c r="AK225" s="21"/>
    </row>
    <row r="226" spans="1:37" ht="39.950000000000003" customHeight="1">
      <c r="A226" s="79"/>
      <c r="B226" s="79"/>
      <c r="C226" s="79"/>
      <c r="D226" s="79"/>
      <c r="E226" s="79"/>
      <c r="F226" s="80"/>
      <c r="G226" s="80"/>
      <c r="H226" s="79"/>
      <c r="I226" s="78"/>
      <c r="J226" s="78"/>
      <c r="K226" s="78"/>
      <c r="L226" s="78"/>
      <c r="M226" s="79"/>
      <c r="N226" s="95"/>
      <c r="O226" s="80"/>
      <c r="P226" s="73"/>
      <c r="Q226" s="76"/>
      <c r="R226" s="40"/>
      <c r="S226" s="44"/>
      <c r="T226" s="57"/>
      <c r="U226" s="44" t="s">
        <v>200</v>
      </c>
      <c r="V226" s="56" t="s">
        <v>197</v>
      </c>
      <c r="W226" s="56" t="s">
        <v>198</v>
      </c>
      <c r="X226" s="57">
        <v>11620000</v>
      </c>
      <c r="Y226" s="57"/>
      <c r="Z226" s="57">
        <v>8715000</v>
      </c>
      <c r="AA226" s="57">
        <f t="shared" si="7"/>
        <v>2905000</v>
      </c>
      <c r="AB226" s="57"/>
      <c r="AC226" s="42"/>
      <c r="AD226" s="10"/>
      <c r="AE226" s="14"/>
      <c r="AF226" s="11"/>
      <c r="AG226" s="12"/>
      <c r="AH226" s="11"/>
      <c r="AI226" s="37"/>
      <c r="AJ226" s="13"/>
      <c r="AK226" s="21"/>
    </row>
    <row r="227" spans="1:37" ht="39.950000000000003" customHeight="1">
      <c r="A227" s="79"/>
      <c r="B227" s="79"/>
      <c r="C227" s="79"/>
      <c r="D227" s="79"/>
      <c r="E227" s="79"/>
      <c r="F227" s="80"/>
      <c r="G227" s="80"/>
      <c r="H227" s="79"/>
      <c r="I227" s="78"/>
      <c r="J227" s="78"/>
      <c r="K227" s="78"/>
      <c r="L227" s="78"/>
      <c r="M227" s="79"/>
      <c r="N227" s="95"/>
      <c r="O227" s="80"/>
      <c r="P227" s="73"/>
      <c r="Q227" s="76"/>
      <c r="R227" s="40"/>
      <c r="S227" s="44"/>
      <c r="T227" s="57"/>
      <c r="U227" s="44" t="s">
        <v>194</v>
      </c>
      <c r="V227" s="56" t="s">
        <v>199</v>
      </c>
      <c r="W227" s="56" t="s">
        <v>201</v>
      </c>
      <c r="X227" s="57">
        <v>24988000</v>
      </c>
      <c r="Y227" s="57"/>
      <c r="Z227" s="57">
        <v>18741000</v>
      </c>
      <c r="AA227" s="57">
        <f t="shared" si="7"/>
        <v>6247000</v>
      </c>
      <c r="AB227" s="57"/>
      <c r="AC227" s="42"/>
      <c r="AD227" s="10"/>
      <c r="AE227" s="14"/>
      <c r="AF227" s="11"/>
      <c r="AG227" s="12"/>
      <c r="AH227" s="11"/>
      <c r="AI227" s="37"/>
      <c r="AJ227" s="13"/>
      <c r="AK227" s="21"/>
    </row>
    <row r="228" spans="1:37" ht="39.950000000000003" customHeight="1">
      <c r="A228" s="79"/>
      <c r="B228" s="79"/>
      <c r="C228" s="79"/>
      <c r="D228" s="79"/>
      <c r="E228" s="79"/>
      <c r="F228" s="80"/>
      <c r="G228" s="80"/>
      <c r="H228" s="79"/>
      <c r="I228" s="78"/>
      <c r="J228" s="78"/>
      <c r="K228" s="78"/>
      <c r="L228" s="78"/>
      <c r="M228" s="79"/>
      <c r="N228" s="95"/>
      <c r="O228" s="80"/>
      <c r="P228" s="73"/>
      <c r="Q228" s="76"/>
      <c r="R228" s="40"/>
      <c r="S228" s="44"/>
      <c r="T228" s="57"/>
      <c r="U228" s="44" t="s">
        <v>194</v>
      </c>
      <c r="V228" s="56" t="s">
        <v>202</v>
      </c>
      <c r="W228" s="56" t="s">
        <v>203</v>
      </c>
      <c r="X228" s="57">
        <v>19220000</v>
      </c>
      <c r="Y228" s="57"/>
      <c r="Z228" s="57">
        <v>14415000</v>
      </c>
      <c r="AA228" s="57">
        <f t="shared" si="7"/>
        <v>4805000</v>
      </c>
      <c r="AB228" s="57"/>
      <c r="AC228" s="42"/>
      <c r="AD228" s="10"/>
      <c r="AE228" s="14"/>
      <c r="AF228" s="11"/>
      <c r="AG228" s="12"/>
      <c r="AH228" s="11"/>
      <c r="AI228" s="37"/>
      <c r="AJ228" s="13"/>
      <c r="AK228" s="21"/>
    </row>
    <row r="229" spans="1:37" ht="39.950000000000003" customHeight="1">
      <c r="A229" s="79"/>
      <c r="B229" s="79"/>
      <c r="C229" s="79"/>
      <c r="D229" s="79"/>
      <c r="E229" s="79"/>
      <c r="F229" s="80"/>
      <c r="G229" s="80"/>
      <c r="H229" s="79"/>
      <c r="I229" s="78"/>
      <c r="J229" s="78"/>
      <c r="K229" s="78"/>
      <c r="L229" s="78"/>
      <c r="M229" s="79"/>
      <c r="N229" s="95"/>
      <c r="O229" s="80"/>
      <c r="P229" s="73"/>
      <c r="Q229" s="76"/>
      <c r="R229" s="40"/>
      <c r="S229" s="44"/>
      <c r="T229" s="57"/>
      <c r="U229" s="44" t="s">
        <v>194</v>
      </c>
      <c r="V229" s="56" t="s">
        <v>204</v>
      </c>
      <c r="W229" s="56" t="s">
        <v>205</v>
      </c>
      <c r="X229" s="57">
        <v>22652000</v>
      </c>
      <c r="Y229" s="57"/>
      <c r="Z229" s="57">
        <v>16989000</v>
      </c>
      <c r="AA229" s="57">
        <f t="shared" si="7"/>
        <v>5663000</v>
      </c>
      <c r="AB229" s="57"/>
      <c r="AC229" s="42"/>
      <c r="AD229" s="10"/>
      <c r="AE229" s="14"/>
      <c r="AF229" s="11"/>
      <c r="AG229" s="12"/>
      <c r="AH229" s="11"/>
      <c r="AI229" s="37"/>
      <c r="AJ229" s="13"/>
      <c r="AK229" s="21"/>
    </row>
    <row r="230" spans="1:37" ht="39.950000000000003" customHeight="1">
      <c r="A230" s="79"/>
      <c r="B230" s="79"/>
      <c r="C230" s="79"/>
      <c r="D230" s="79"/>
      <c r="E230" s="79"/>
      <c r="F230" s="80"/>
      <c r="G230" s="80"/>
      <c r="H230" s="79"/>
      <c r="I230" s="78"/>
      <c r="J230" s="78"/>
      <c r="K230" s="78"/>
      <c r="L230" s="78"/>
      <c r="M230" s="79"/>
      <c r="N230" s="95"/>
      <c r="O230" s="80"/>
      <c r="P230" s="73"/>
      <c r="Q230" s="76"/>
      <c r="R230" s="40"/>
      <c r="S230" s="44"/>
      <c r="T230" s="57"/>
      <c r="U230" s="44" t="s">
        <v>194</v>
      </c>
      <c r="V230" s="56" t="s">
        <v>206</v>
      </c>
      <c r="W230" s="56" t="s">
        <v>207</v>
      </c>
      <c r="X230" s="57">
        <v>19220000</v>
      </c>
      <c r="Y230" s="57"/>
      <c r="Z230" s="57">
        <v>14415000</v>
      </c>
      <c r="AA230" s="57">
        <f t="shared" si="7"/>
        <v>4805000</v>
      </c>
      <c r="AB230" s="57"/>
      <c r="AC230" s="42"/>
      <c r="AD230" s="10"/>
      <c r="AE230" s="14"/>
      <c r="AF230" s="11"/>
      <c r="AG230" s="12"/>
      <c r="AH230" s="11"/>
      <c r="AI230" s="37"/>
      <c r="AJ230" s="13"/>
      <c r="AK230" s="21"/>
    </row>
    <row r="231" spans="1:37" ht="39.950000000000003" customHeight="1">
      <c r="A231" s="79"/>
      <c r="B231" s="79"/>
      <c r="C231" s="79"/>
      <c r="D231" s="79"/>
      <c r="E231" s="79"/>
      <c r="F231" s="80"/>
      <c r="G231" s="80"/>
      <c r="H231" s="79"/>
      <c r="I231" s="78"/>
      <c r="J231" s="78"/>
      <c r="K231" s="78"/>
      <c r="L231" s="78"/>
      <c r="M231" s="79"/>
      <c r="N231" s="95"/>
      <c r="O231" s="80"/>
      <c r="P231" s="73"/>
      <c r="Q231" s="76"/>
      <c r="R231" s="40"/>
      <c r="S231" s="44"/>
      <c r="T231" s="57"/>
      <c r="U231" s="44" t="s">
        <v>194</v>
      </c>
      <c r="V231" s="56" t="s">
        <v>208</v>
      </c>
      <c r="W231" s="56" t="s">
        <v>209</v>
      </c>
      <c r="X231" s="57">
        <v>19220000</v>
      </c>
      <c r="Y231" s="57"/>
      <c r="Z231" s="57">
        <v>14415000</v>
      </c>
      <c r="AA231" s="57">
        <f t="shared" si="7"/>
        <v>4805000</v>
      </c>
      <c r="AB231" s="57"/>
      <c r="AC231" s="42"/>
      <c r="AD231" s="10"/>
      <c r="AE231" s="14"/>
      <c r="AF231" s="11"/>
      <c r="AG231" s="12"/>
      <c r="AH231" s="11"/>
      <c r="AI231" s="37"/>
      <c r="AJ231" s="13"/>
      <c r="AK231" s="21"/>
    </row>
    <row r="232" spans="1:37" ht="39.950000000000003" customHeight="1">
      <c r="A232" s="79"/>
      <c r="B232" s="79"/>
      <c r="C232" s="79"/>
      <c r="D232" s="79"/>
      <c r="E232" s="79"/>
      <c r="F232" s="80"/>
      <c r="G232" s="80"/>
      <c r="H232" s="79"/>
      <c r="I232" s="78"/>
      <c r="J232" s="78"/>
      <c r="K232" s="78"/>
      <c r="L232" s="78"/>
      <c r="M232" s="79"/>
      <c r="N232" s="95"/>
      <c r="O232" s="80"/>
      <c r="P232" s="73"/>
      <c r="Q232" s="76"/>
      <c r="R232" s="40"/>
      <c r="S232" s="44"/>
      <c r="T232" s="57"/>
      <c r="U232" s="44" t="s">
        <v>194</v>
      </c>
      <c r="V232" s="56" t="s">
        <v>210</v>
      </c>
      <c r="W232" s="56" t="s">
        <v>211</v>
      </c>
      <c r="X232" s="57">
        <v>24988000</v>
      </c>
      <c r="Y232" s="57"/>
      <c r="Z232" s="57">
        <v>18741000</v>
      </c>
      <c r="AA232" s="57">
        <f t="shared" si="7"/>
        <v>6247000</v>
      </c>
      <c r="AB232" s="57"/>
      <c r="AC232" s="42"/>
      <c r="AD232" s="10"/>
      <c r="AE232" s="14"/>
      <c r="AF232" s="11"/>
      <c r="AG232" s="12"/>
      <c r="AH232" s="11"/>
      <c r="AI232" s="37"/>
      <c r="AJ232" s="13"/>
      <c r="AK232" s="21"/>
    </row>
    <row r="233" spans="1:37" ht="39.950000000000003" customHeight="1">
      <c r="A233" s="79"/>
      <c r="B233" s="79"/>
      <c r="C233" s="79"/>
      <c r="D233" s="79"/>
      <c r="E233" s="79"/>
      <c r="F233" s="80"/>
      <c r="G233" s="80"/>
      <c r="H233" s="79"/>
      <c r="I233" s="78"/>
      <c r="J233" s="78"/>
      <c r="K233" s="78"/>
      <c r="L233" s="78"/>
      <c r="M233" s="79"/>
      <c r="N233" s="95"/>
      <c r="O233" s="80"/>
      <c r="P233" s="73"/>
      <c r="Q233" s="76"/>
      <c r="R233" s="40"/>
      <c r="S233" s="44"/>
      <c r="T233" s="57"/>
      <c r="U233" s="44" t="s">
        <v>200</v>
      </c>
      <c r="V233" s="56" t="s">
        <v>212</v>
      </c>
      <c r="W233" s="56" t="s">
        <v>213</v>
      </c>
      <c r="X233" s="57">
        <v>14204000</v>
      </c>
      <c r="Y233" s="57"/>
      <c r="Z233" s="57">
        <v>10653000</v>
      </c>
      <c r="AA233" s="57">
        <f t="shared" si="7"/>
        <v>3551000</v>
      </c>
      <c r="AB233" s="57"/>
      <c r="AC233" s="42"/>
      <c r="AD233" s="10"/>
      <c r="AE233" s="14"/>
      <c r="AF233" s="11"/>
      <c r="AG233" s="12"/>
      <c r="AH233" s="11"/>
      <c r="AI233" s="37"/>
      <c r="AJ233" s="13"/>
      <c r="AK233" s="21"/>
    </row>
    <row r="234" spans="1:37" ht="39.950000000000003" customHeight="1">
      <c r="A234" s="79"/>
      <c r="B234" s="79"/>
      <c r="C234" s="79"/>
      <c r="D234" s="79"/>
      <c r="E234" s="79"/>
      <c r="F234" s="80"/>
      <c r="G234" s="80"/>
      <c r="H234" s="79"/>
      <c r="I234" s="78"/>
      <c r="J234" s="78"/>
      <c r="K234" s="78"/>
      <c r="L234" s="78"/>
      <c r="M234" s="79"/>
      <c r="N234" s="95"/>
      <c r="O234" s="80"/>
      <c r="P234" s="73"/>
      <c r="Q234" s="76"/>
      <c r="R234" s="40"/>
      <c r="S234" s="44"/>
      <c r="T234" s="57"/>
      <c r="U234" s="44" t="s">
        <v>200</v>
      </c>
      <c r="V234" s="56" t="s">
        <v>214</v>
      </c>
      <c r="W234" s="56" t="s">
        <v>215</v>
      </c>
      <c r="X234" s="57">
        <v>14204000</v>
      </c>
      <c r="Y234" s="57"/>
      <c r="Z234" s="57">
        <v>10653000</v>
      </c>
      <c r="AA234" s="57">
        <f t="shared" si="7"/>
        <v>3551000</v>
      </c>
      <c r="AB234" s="57"/>
      <c r="AC234" s="42"/>
      <c r="AD234" s="10"/>
      <c r="AE234" s="14"/>
      <c r="AF234" s="11"/>
      <c r="AG234" s="12"/>
      <c r="AH234" s="11"/>
      <c r="AI234" s="37"/>
      <c r="AJ234" s="13"/>
      <c r="AK234" s="21"/>
    </row>
    <row r="235" spans="1:37" ht="39.950000000000003" customHeight="1">
      <c r="A235" s="79"/>
      <c r="B235" s="79"/>
      <c r="C235" s="79"/>
      <c r="D235" s="79"/>
      <c r="E235" s="79"/>
      <c r="F235" s="80"/>
      <c r="G235" s="80"/>
      <c r="H235" s="79"/>
      <c r="I235" s="78"/>
      <c r="J235" s="78"/>
      <c r="K235" s="78"/>
      <c r="L235" s="78"/>
      <c r="M235" s="79"/>
      <c r="N235" s="95"/>
      <c r="O235" s="80"/>
      <c r="P235" s="73"/>
      <c r="Q235" s="76"/>
      <c r="R235" s="40"/>
      <c r="S235" s="44"/>
      <c r="T235" s="57"/>
      <c r="U235" s="44" t="s">
        <v>194</v>
      </c>
      <c r="V235" s="56" t="s">
        <v>216</v>
      </c>
      <c r="W235" s="56" t="s">
        <v>217</v>
      </c>
      <c r="X235" s="57">
        <v>19220000</v>
      </c>
      <c r="Y235" s="57"/>
      <c r="Z235" s="57">
        <v>14415000</v>
      </c>
      <c r="AA235" s="57">
        <f t="shared" si="7"/>
        <v>4805000</v>
      </c>
      <c r="AB235" s="57"/>
      <c r="AC235" s="42"/>
      <c r="AD235" s="10"/>
      <c r="AE235" s="14"/>
      <c r="AF235" s="11"/>
      <c r="AG235" s="12"/>
      <c r="AH235" s="11"/>
      <c r="AI235" s="37"/>
      <c r="AJ235" s="13"/>
      <c r="AK235" s="21"/>
    </row>
    <row r="236" spans="1:37" ht="39.950000000000003" customHeight="1">
      <c r="A236" s="79"/>
      <c r="B236" s="79"/>
      <c r="C236" s="79"/>
      <c r="D236" s="79"/>
      <c r="E236" s="79"/>
      <c r="F236" s="80"/>
      <c r="G236" s="80"/>
      <c r="H236" s="79"/>
      <c r="I236" s="78"/>
      <c r="J236" s="78"/>
      <c r="K236" s="78"/>
      <c r="L236" s="78"/>
      <c r="M236" s="79"/>
      <c r="N236" s="95"/>
      <c r="O236" s="80"/>
      <c r="P236" s="73"/>
      <c r="Q236" s="76"/>
      <c r="R236" s="40"/>
      <c r="S236" s="44"/>
      <c r="T236" s="57"/>
      <c r="U236" s="44" t="s">
        <v>200</v>
      </c>
      <c r="V236" s="56" t="s">
        <v>218</v>
      </c>
      <c r="W236" s="56" t="s">
        <v>219</v>
      </c>
      <c r="X236" s="57">
        <v>11620000</v>
      </c>
      <c r="Y236" s="57"/>
      <c r="Z236" s="57">
        <v>8715000</v>
      </c>
      <c r="AA236" s="57">
        <f t="shared" si="7"/>
        <v>2905000</v>
      </c>
      <c r="AB236" s="57"/>
      <c r="AC236" s="42"/>
      <c r="AD236" s="10"/>
      <c r="AE236" s="14"/>
      <c r="AF236" s="11"/>
      <c r="AG236" s="12"/>
      <c r="AH236" s="11"/>
      <c r="AI236" s="37"/>
      <c r="AJ236" s="13"/>
      <c r="AK236" s="21"/>
    </row>
    <row r="237" spans="1:37" ht="39.950000000000003" customHeight="1">
      <c r="A237" s="79"/>
      <c r="B237" s="79"/>
      <c r="C237" s="79"/>
      <c r="D237" s="79"/>
      <c r="E237" s="79"/>
      <c r="F237" s="80"/>
      <c r="G237" s="80"/>
      <c r="H237" s="79"/>
      <c r="I237" s="78"/>
      <c r="J237" s="78"/>
      <c r="K237" s="78"/>
      <c r="L237" s="78"/>
      <c r="M237" s="79"/>
      <c r="N237" s="95"/>
      <c r="O237" s="80"/>
      <c r="P237" s="73"/>
      <c r="Q237" s="76"/>
      <c r="R237" s="40"/>
      <c r="S237" s="44"/>
      <c r="T237" s="57"/>
      <c r="U237" s="44" t="s">
        <v>194</v>
      </c>
      <c r="V237" s="56" t="s">
        <v>220</v>
      </c>
      <c r="W237" s="56" t="s">
        <v>221</v>
      </c>
      <c r="X237" s="57">
        <v>24988000</v>
      </c>
      <c r="Y237" s="57"/>
      <c r="Z237" s="57">
        <v>18741000</v>
      </c>
      <c r="AA237" s="57">
        <f t="shared" si="7"/>
        <v>6247000</v>
      </c>
      <c r="AB237" s="57"/>
      <c r="AC237" s="42"/>
      <c r="AD237" s="10"/>
      <c r="AE237" s="14"/>
      <c r="AF237" s="11"/>
      <c r="AG237" s="12"/>
      <c r="AH237" s="11"/>
      <c r="AI237" s="37"/>
      <c r="AJ237" s="13"/>
      <c r="AK237" s="21"/>
    </row>
    <row r="238" spans="1:37" ht="39.950000000000003" customHeight="1">
      <c r="A238" s="79"/>
      <c r="B238" s="79"/>
      <c r="C238" s="79"/>
      <c r="D238" s="79"/>
      <c r="E238" s="79"/>
      <c r="F238" s="80"/>
      <c r="G238" s="80"/>
      <c r="H238" s="79"/>
      <c r="I238" s="78"/>
      <c r="J238" s="78"/>
      <c r="K238" s="78"/>
      <c r="L238" s="78"/>
      <c r="M238" s="79"/>
      <c r="N238" s="95"/>
      <c r="O238" s="80"/>
      <c r="P238" s="73"/>
      <c r="Q238" s="76"/>
      <c r="R238" s="40"/>
      <c r="S238" s="44"/>
      <c r="T238" s="57"/>
      <c r="U238" s="44" t="s">
        <v>194</v>
      </c>
      <c r="V238" s="56" t="s">
        <v>222</v>
      </c>
      <c r="W238" s="56" t="s">
        <v>223</v>
      </c>
      <c r="X238" s="57">
        <v>19220000</v>
      </c>
      <c r="Y238" s="57"/>
      <c r="Z238" s="57">
        <v>14415000</v>
      </c>
      <c r="AA238" s="57">
        <f t="shared" si="7"/>
        <v>4805000</v>
      </c>
      <c r="AB238" s="57"/>
      <c r="AC238" s="42"/>
      <c r="AD238" s="10"/>
      <c r="AE238" s="14"/>
      <c r="AF238" s="11"/>
      <c r="AG238" s="12"/>
      <c r="AH238" s="11"/>
      <c r="AI238" s="37"/>
      <c r="AJ238" s="13"/>
      <c r="AK238" s="21"/>
    </row>
    <row r="239" spans="1:37" ht="39.950000000000003" customHeight="1">
      <c r="A239" s="79"/>
      <c r="B239" s="79"/>
      <c r="C239" s="79"/>
      <c r="D239" s="79"/>
      <c r="E239" s="79"/>
      <c r="F239" s="80"/>
      <c r="G239" s="80"/>
      <c r="H239" s="79"/>
      <c r="I239" s="78"/>
      <c r="J239" s="78"/>
      <c r="K239" s="78"/>
      <c r="L239" s="78"/>
      <c r="M239" s="79"/>
      <c r="N239" s="95"/>
      <c r="O239" s="80"/>
      <c r="P239" s="73"/>
      <c r="Q239" s="76"/>
      <c r="R239" s="40"/>
      <c r="S239" s="44"/>
      <c r="T239" s="57"/>
      <c r="U239" s="44" t="s">
        <v>194</v>
      </c>
      <c r="V239" s="56" t="s">
        <v>224</v>
      </c>
      <c r="W239" s="56" t="s">
        <v>225</v>
      </c>
      <c r="X239" s="57">
        <v>6247000</v>
      </c>
      <c r="Y239" s="57"/>
      <c r="Z239" s="57">
        <v>6247000</v>
      </c>
      <c r="AA239" s="57">
        <f t="shared" si="7"/>
        <v>0</v>
      </c>
      <c r="AB239" s="57"/>
      <c r="AC239" s="42"/>
      <c r="AD239" s="10"/>
      <c r="AE239" s="14"/>
      <c r="AF239" s="11"/>
      <c r="AG239" s="12"/>
      <c r="AH239" s="11"/>
      <c r="AI239" s="37"/>
      <c r="AJ239" s="13"/>
      <c r="AK239" s="21"/>
    </row>
    <row r="240" spans="1:37" ht="39.950000000000003" customHeight="1">
      <c r="A240" s="79"/>
      <c r="B240" s="79"/>
      <c r="C240" s="79"/>
      <c r="D240" s="79"/>
      <c r="E240" s="79"/>
      <c r="F240" s="80"/>
      <c r="G240" s="80"/>
      <c r="H240" s="79"/>
      <c r="I240" s="78"/>
      <c r="J240" s="78"/>
      <c r="K240" s="78"/>
      <c r="L240" s="78"/>
      <c r="M240" s="79"/>
      <c r="N240" s="95"/>
      <c r="O240" s="80"/>
      <c r="P240" s="73"/>
      <c r="Q240" s="76"/>
      <c r="R240" s="40"/>
      <c r="S240" s="44"/>
      <c r="T240" s="57"/>
      <c r="U240" s="44" t="s">
        <v>194</v>
      </c>
      <c r="V240" s="56" t="s">
        <v>226</v>
      </c>
      <c r="W240" s="56" t="s">
        <v>227</v>
      </c>
      <c r="X240" s="57">
        <v>24988000</v>
      </c>
      <c r="Y240" s="57"/>
      <c r="Z240" s="57">
        <v>18741000</v>
      </c>
      <c r="AA240" s="57">
        <f t="shared" si="7"/>
        <v>6247000</v>
      </c>
      <c r="AB240" s="57"/>
      <c r="AC240" s="42"/>
      <c r="AD240" s="10"/>
      <c r="AE240" s="14"/>
      <c r="AF240" s="11"/>
      <c r="AG240" s="12"/>
      <c r="AH240" s="11"/>
      <c r="AI240" s="37"/>
      <c r="AJ240" s="13"/>
      <c r="AK240" s="21"/>
    </row>
    <row r="241" spans="1:38" ht="39.950000000000003" customHeight="1">
      <c r="A241" s="79"/>
      <c r="B241" s="79"/>
      <c r="C241" s="79"/>
      <c r="D241" s="79"/>
      <c r="E241" s="79"/>
      <c r="F241" s="80"/>
      <c r="G241" s="80"/>
      <c r="H241" s="79"/>
      <c r="I241" s="78"/>
      <c r="J241" s="78"/>
      <c r="K241" s="78"/>
      <c r="L241" s="78"/>
      <c r="M241" s="79"/>
      <c r="N241" s="95"/>
      <c r="O241" s="80"/>
      <c r="P241" s="73"/>
      <c r="Q241" s="76"/>
      <c r="R241" s="40"/>
      <c r="S241" s="44"/>
      <c r="T241" s="57"/>
      <c r="U241" s="44" t="s">
        <v>200</v>
      </c>
      <c r="V241" s="56" t="s">
        <v>228</v>
      </c>
      <c r="W241" s="56" t="s">
        <v>229</v>
      </c>
      <c r="X241" s="57">
        <v>14204000</v>
      </c>
      <c r="Y241" s="57"/>
      <c r="Z241" s="57">
        <v>10653000</v>
      </c>
      <c r="AA241" s="57">
        <f t="shared" si="7"/>
        <v>3551000</v>
      </c>
      <c r="AB241" s="57"/>
      <c r="AC241" s="42"/>
      <c r="AD241" s="10"/>
      <c r="AE241" s="14"/>
      <c r="AF241" s="11"/>
      <c r="AG241" s="12"/>
      <c r="AH241" s="11"/>
      <c r="AI241" s="37"/>
      <c r="AJ241" s="13"/>
      <c r="AK241" s="21"/>
    </row>
    <row r="242" spans="1:38" ht="39.950000000000003" customHeight="1">
      <c r="A242" s="79"/>
      <c r="B242" s="79"/>
      <c r="C242" s="79"/>
      <c r="D242" s="79"/>
      <c r="E242" s="79"/>
      <c r="F242" s="80"/>
      <c r="G242" s="80"/>
      <c r="H242" s="79"/>
      <c r="I242" s="78"/>
      <c r="J242" s="78"/>
      <c r="K242" s="78"/>
      <c r="L242" s="78"/>
      <c r="M242" s="79"/>
      <c r="N242" s="95"/>
      <c r="O242" s="80"/>
      <c r="P242" s="73"/>
      <c r="Q242" s="76"/>
      <c r="R242" s="40"/>
      <c r="S242" s="44"/>
      <c r="T242" s="57"/>
      <c r="U242" s="44" t="s">
        <v>194</v>
      </c>
      <c r="V242" s="56" t="s">
        <v>230</v>
      </c>
      <c r="W242" s="56" t="s">
        <v>231</v>
      </c>
      <c r="X242" s="57">
        <v>19220000</v>
      </c>
      <c r="Y242" s="57"/>
      <c r="Z242" s="57"/>
      <c r="AA242" s="57">
        <f t="shared" si="7"/>
        <v>19220000</v>
      </c>
      <c r="AB242" s="57"/>
      <c r="AC242" s="42"/>
      <c r="AD242" s="10"/>
      <c r="AE242" s="14"/>
      <c r="AF242" s="11"/>
      <c r="AG242" s="12"/>
      <c r="AH242" s="11"/>
      <c r="AI242" s="37"/>
      <c r="AJ242" s="13"/>
      <c r="AK242" s="21"/>
    </row>
    <row r="243" spans="1:38" ht="39.950000000000003" customHeight="1">
      <c r="A243" s="79"/>
      <c r="B243" s="79"/>
      <c r="C243" s="79"/>
      <c r="D243" s="79"/>
      <c r="E243" s="79"/>
      <c r="F243" s="80"/>
      <c r="G243" s="80"/>
      <c r="H243" s="79"/>
      <c r="I243" s="78"/>
      <c r="J243" s="78"/>
      <c r="K243" s="78"/>
      <c r="L243" s="78"/>
      <c r="M243" s="79"/>
      <c r="N243" s="95"/>
      <c r="O243" s="80"/>
      <c r="P243" s="73"/>
      <c r="Q243" s="76"/>
      <c r="R243" s="40"/>
      <c r="S243" s="44"/>
      <c r="T243" s="57"/>
      <c r="U243" s="44" t="s">
        <v>194</v>
      </c>
      <c r="V243" s="56" t="s">
        <v>232</v>
      </c>
      <c r="W243" s="56" t="s">
        <v>233</v>
      </c>
      <c r="X243" s="57">
        <v>4805000</v>
      </c>
      <c r="Y243" s="57"/>
      <c r="Z243" s="57">
        <v>4805000</v>
      </c>
      <c r="AA243" s="57">
        <f t="shared" si="7"/>
        <v>0</v>
      </c>
      <c r="AB243" s="57"/>
      <c r="AC243" s="42"/>
      <c r="AD243" s="10"/>
      <c r="AE243" s="14"/>
      <c r="AF243" s="11"/>
      <c r="AG243" s="12"/>
      <c r="AH243" s="11"/>
      <c r="AI243" s="37"/>
      <c r="AJ243" s="13"/>
      <c r="AK243" s="21"/>
    </row>
    <row r="244" spans="1:38" ht="39.950000000000003" customHeight="1">
      <c r="A244" s="79"/>
      <c r="B244" s="79"/>
      <c r="C244" s="79"/>
      <c r="D244" s="79"/>
      <c r="E244" s="79"/>
      <c r="F244" s="80"/>
      <c r="G244" s="80"/>
      <c r="H244" s="79"/>
      <c r="I244" s="78"/>
      <c r="J244" s="78"/>
      <c r="K244" s="78"/>
      <c r="L244" s="78"/>
      <c r="M244" s="79"/>
      <c r="N244" s="95"/>
      <c r="O244" s="80"/>
      <c r="P244" s="73"/>
      <c r="Q244" s="76"/>
      <c r="R244" s="40"/>
      <c r="S244" s="44"/>
      <c r="T244" s="57"/>
      <c r="U244" s="44" t="s">
        <v>194</v>
      </c>
      <c r="V244" s="56" t="s">
        <v>234</v>
      </c>
      <c r="W244" s="56" t="s">
        <v>235</v>
      </c>
      <c r="X244" s="57">
        <v>22652000</v>
      </c>
      <c r="Y244" s="57"/>
      <c r="Z244" s="57">
        <v>16989000</v>
      </c>
      <c r="AA244" s="57">
        <f t="shared" si="7"/>
        <v>5663000</v>
      </c>
      <c r="AB244" s="57"/>
      <c r="AC244" s="42"/>
      <c r="AD244" s="10"/>
      <c r="AE244" s="14"/>
      <c r="AF244" s="11"/>
      <c r="AG244" s="12"/>
      <c r="AH244" s="11"/>
      <c r="AI244" s="37"/>
      <c r="AJ244" s="13"/>
      <c r="AK244" s="21"/>
    </row>
    <row r="245" spans="1:38" ht="39.950000000000003" customHeight="1">
      <c r="A245" s="79"/>
      <c r="B245" s="79"/>
      <c r="C245" s="79"/>
      <c r="D245" s="79"/>
      <c r="E245" s="79"/>
      <c r="F245" s="80"/>
      <c r="G245" s="80"/>
      <c r="H245" s="79"/>
      <c r="I245" s="78"/>
      <c r="J245" s="78"/>
      <c r="K245" s="78"/>
      <c r="L245" s="78"/>
      <c r="M245" s="79"/>
      <c r="N245" s="95"/>
      <c r="O245" s="80"/>
      <c r="P245" s="73"/>
      <c r="Q245" s="76"/>
      <c r="R245" s="40"/>
      <c r="S245" s="44"/>
      <c r="T245" s="57"/>
      <c r="U245" s="44"/>
      <c r="V245" s="44"/>
      <c r="W245" s="44"/>
      <c r="X245" s="57"/>
      <c r="Y245" s="57"/>
      <c r="Z245" s="57"/>
      <c r="AA245" s="57">
        <f t="shared" si="7"/>
        <v>0</v>
      </c>
      <c r="AB245" s="57"/>
      <c r="AC245" s="42"/>
      <c r="AD245" s="10"/>
      <c r="AE245" s="14"/>
      <c r="AF245" s="11"/>
      <c r="AG245" s="12"/>
      <c r="AH245" s="11"/>
      <c r="AI245" s="37"/>
      <c r="AJ245" s="13"/>
      <c r="AK245" s="21"/>
    </row>
    <row r="246" spans="1:38" ht="39.950000000000003" customHeight="1">
      <c r="A246" s="79"/>
      <c r="B246" s="79"/>
      <c r="C246" s="79"/>
      <c r="D246" s="79"/>
      <c r="E246" s="79"/>
      <c r="F246" s="80"/>
      <c r="G246" s="80"/>
      <c r="H246" s="79"/>
      <c r="I246" s="78"/>
      <c r="J246" s="78"/>
      <c r="K246" s="78"/>
      <c r="L246" s="78"/>
      <c r="M246" s="79"/>
      <c r="N246" s="95"/>
      <c r="O246" s="80"/>
      <c r="P246" s="73"/>
      <c r="Q246" s="76"/>
      <c r="R246" s="40" t="s">
        <v>174</v>
      </c>
      <c r="S246" s="44" t="s">
        <v>78</v>
      </c>
      <c r="T246" s="57"/>
      <c r="U246" s="44"/>
      <c r="V246" s="44"/>
      <c r="W246" s="44"/>
      <c r="X246" s="44"/>
      <c r="Y246" s="44"/>
      <c r="Z246" s="44"/>
      <c r="AA246" s="44"/>
      <c r="AB246" s="44"/>
      <c r="AC246" s="42" t="s">
        <v>48</v>
      </c>
      <c r="AD246" s="10">
        <f>+AI246/AI$256</f>
        <v>0</v>
      </c>
      <c r="AE246" s="14" t="s">
        <v>49</v>
      </c>
      <c r="AF246" s="11" t="str">
        <f>IF(AE246=""," ",VLOOKUP(AE246,[1]Listados!$O:$P,2,0))</f>
        <v>Servicios para la comunidad, sociales y personales</v>
      </c>
      <c r="AG246" s="15" t="s">
        <v>64</v>
      </c>
      <c r="AH246" s="11" t="str">
        <f>IF(AG246=""," ",VLOOKUP(AG246,[1]Listados!$R:$S,2,0))</f>
        <v>Ingresos corrientes de Libre Destinación</v>
      </c>
      <c r="AI246" s="37"/>
      <c r="AJ246" s="13"/>
      <c r="AK246" s="21"/>
    </row>
    <row r="247" spans="1:38" ht="39.950000000000003" customHeight="1">
      <c r="A247" s="79"/>
      <c r="B247" s="79"/>
      <c r="C247" s="79"/>
      <c r="D247" s="79"/>
      <c r="E247" s="79"/>
      <c r="F247" s="80"/>
      <c r="G247" s="80"/>
      <c r="H247" s="79"/>
      <c r="I247" s="78"/>
      <c r="J247" s="78"/>
      <c r="K247" s="78"/>
      <c r="L247" s="78"/>
      <c r="M247" s="79"/>
      <c r="N247" s="95"/>
      <c r="O247" s="80"/>
      <c r="P247" s="73"/>
      <c r="Q247" s="76"/>
      <c r="R247" s="40" t="s">
        <v>175</v>
      </c>
      <c r="S247" s="44" t="s">
        <v>78</v>
      </c>
      <c r="T247" s="57">
        <v>91860470</v>
      </c>
      <c r="U247" s="44" t="s">
        <v>194</v>
      </c>
      <c r="V247" s="56" t="s">
        <v>224</v>
      </c>
      <c r="W247" s="56" t="s">
        <v>225</v>
      </c>
      <c r="X247" s="57">
        <v>18741000</v>
      </c>
      <c r="Y247" s="57">
        <f>T247-X247-X248</f>
        <v>58704470</v>
      </c>
      <c r="Z247" s="57">
        <v>12494000</v>
      </c>
      <c r="AA247" s="57">
        <f>X247-Z247</f>
        <v>6247000</v>
      </c>
      <c r="AB247" s="57"/>
      <c r="AC247" s="42" t="s">
        <v>48</v>
      </c>
      <c r="AD247" s="10">
        <v>0.02</v>
      </c>
      <c r="AE247" s="14" t="s">
        <v>49</v>
      </c>
      <c r="AF247" s="11" t="str">
        <f>IF(AE247=""," ",VLOOKUP(AE247,[1]Listados!$O:$P,2,0))</f>
        <v>Servicios para la comunidad, sociales y personales</v>
      </c>
      <c r="AG247" s="12" t="s">
        <v>51</v>
      </c>
      <c r="AH247" s="11" t="str">
        <f>IF(AG247=""," ",VLOOKUP(AG247,[1]Listados!$R:$S,2,0))</f>
        <v>Coljuegos  25%</v>
      </c>
      <c r="AI247" s="37">
        <v>91860470</v>
      </c>
      <c r="AJ247" s="13"/>
      <c r="AK247" s="21"/>
    </row>
    <row r="248" spans="1:38" ht="39.950000000000003" customHeight="1">
      <c r="A248" s="79"/>
      <c r="B248" s="79"/>
      <c r="C248" s="79"/>
      <c r="D248" s="79"/>
      <c r="E248" s="79"/>
      <c r="F248" s="80"/>
      <c r="G248" s="80"/>
      <c r="H248" s="79"/>
      <c r="I248" s="78"/>
      <c r="J248" s="78"/>
      <c r="K248" s="78"/>
      <c r="L248" s="78"/>
      <c r="M248" s="79"/>
      <c r="N248" s="95"/>
      <c r="O248" s="80"/>
      <c r="P248" s="73"/>
      <c r="Q248" s="76"/>
      <c r="R248" s="40"/>
      <c r="S248" s="44"/>
      <c r="T248" s="57"/>
      <c r="U248" s="44" t="s">
        <v>194</v>
      </c>
      <c r="V248" s="56" t="s">
        <v>232</v>
      </c>
      <c r="W248" s="56" t="s">
        <v>233</v>
      </c>
      <c r="X248" s="57">
        <v>14415000</v>
      </c>
      <c r="Y248" s="57"/>
      <c r="Z248" s="57">
        <v>9610000</v>
      </c>
      <c r="AA248" s="57">
        <f>X248-Z248</f>
        <v>4805000</v>
      </c>
      <c r="AB248" s="57"/>
      <c r="AC248" s="42"/>
      <c r="AD248" s="10"/>
      <c r="AE248" s="14"/>
      <c r="AF248" s="11"/>
      <c r="AG248" s="12"/>
      <c r="AH248" s="11"/>
      <c r="AI248" s="37"/>
      <c r="AJ248" s="13"/>
      <c r="AK248" s="21"/>
    </row>
    <row r="249" spans="1:38" ht="39.950000000000003" customHeight="1">
      <c r="A249" s="79"/>
      <c r="B249" s="79"/>
      <c r="C249" s="79"/>
      <c r="D249" s="79"/>
      <c r="E249" s="79"/>
      <c r="F249" s="80"/>
      <c r="G249" s="80"/>
      <c r="H249" s="79"/>
      <c r="I249" s="78"/>
      <c r="J249" s="78"/>
      <c r="K249" s="78"/>
      <c r="L249" s="78"/>
      <c r="M249" s="79"/>
      <c r="N249" s="95"/>
      <c r="O249" s="80"/>
      <c r="P249" s="73"/>
      <c r="Q249" s="77"/>
      <c r="R249" s="47" t="s">
        <v>176</v>
      </c>
      <c r="S249" s="44" t="s">
        <v>78</v>
      </c>
      <c r="T249" s="57"/>
      <c r="U249" s="44"/>
      <c r="V249" s="44"/>
      <c r="W249" s="44"/>
      <c r="X249" s="44"/>
      <c r="Y249" s="44"/>
      <c r="Z249" s="44"/>
      <c r="AA249" s="44"/>
      <c r="AB249" s="44"/>
      <c r="AC249" s="42" t="s">
        <v>48</v>
      </c>
      <c r="AD249" s="10">
        <v>0</v>
      </c>
      <c r="AE249" s="14" t="s">
        <v>49</v>
      </c>
      <c r="AF249" s="11" t="str">
        <f>IF(AE249=""," ",VLOOKUP(AE249,[3]Listados!$O:$P,2,0))</f>
        <v>Servicios para la comunidad, sociales y personales</v>
      </c>
      <c r="AG249" s="12" t="s">
        <v>109</v>
      </c>
      <c r="AH249" s="11" t="str">
        <f>IF(AG249=""," ",VLOOKUP(AG249,[3]Listados!$R:$S,2,0))</f>
        <v>R.B. SGP-Salud-Salud pública 11/12</v>
      </c>
      <c r="AI249" s="37"/>
      <c r="AJ249" s="13"/>
      <c r="AK249" s="21"/>
    </row>
    <row r="250" spans="1:38" ht="39.950000000000003" customHeight="1">
      <c r="A250" s="79"/>
      <c r="B250" s="79"/>
      <c r="C250" s="79"/>
      <c r="D250" s="79"/>
      <c r="E250" s="79"/>
      <c r="F250" s="80"/>
      <c r="G250" s="80"/>
      <c r="H250" s="79"/>
      <c r="I250" s="78"/>
      <c r="J250" s="78"/>
      <c r="K250" s="78"/>
      <c r="L250" s="78"/>
      <c r="M250" s="79"/>
      <c r="N250" s="95"/>
      <c r="O250" s="80"/>
      <c r="P250" s="73"/>
      <c r="Q250" s="75" t="s">
        <v>79</v>
      </c>
      <c r="R250" s="40" t="s">
        <v>179</v>
      </c>
      <c r="S250" s="44" t="s">
        <v>80</v>
      </c>
      <c r="T250" s="57">
        <v>145436778</v>
      </c>
      <c r="U250" s="44" t="s">
        <v>200</v>
      </c>
      <c r="V250" s="56" t="s">
        <v>544</v>
      </c>
      <c r="W250" s="56" t="s">
        <v>545</v>
      </c>
      <c r="X250" s="57">
        <v>14204000</v>
      </c>
      <c r="Y250" s="57">
        <f>T250-X250-X251-X252-X253-X254</f>
        <v>57784778</v>
      </c>
      <c r="Z250" s="57">
        <v>10653000</v>
      </c>
      <c r="AA250" s="57">
        <f>X250-Z250</f>
        <v>3551000</v>
      </c>
      <c r="AB250" s="57"/>
      <c r="AC250" s="42" t="s">
        <v>48</v>
      </c>
      <c r="AD250" s="10">
        <v>0.03</v>
      </c>
      <c r="AE250" s="14" t="s">
        <v>49</v>
      </c>
      <c r="AF250" s="11" t="str">
        <f>IF(AE250=""," ",VLOOKUP(AE250,[1]Listados!$O:$P,2,0))</f>
        <v>Servicios para la comunidad, sociales y personales</v>
      </c>
      <c r="AG250" s="12" t="s">
        <v>50</v>
      </c>
      <c r="AH250" s="11" t="str">
        <f>IF(AG250=""," ",VLOOKUP(AG250,[1]Listados!$R:$S,2,0))</f>
        <v>SGP-Salud-Salud pública 11/12</v>
      </c>
      <c r="AI250" s="37">
        <v>145436778</v>
      </c>
      <c r="AJ250" s="13"/>
      <c r="AK250" s="21"/>
    </row>
    <row r="251" spans="1:38" ht="39.950000000000003" customHeight="1">
      <c r="A251" s="79"/>
      <c r="B251" s="79"/>
      <c r="C251" s="79"/>
      <c r="D251" s="79"/>
      <c r="E251" s="79"/>
      <c r="F251" s="80"/>
      <c r="G251" s="80"/>
      <c r="H251" s="79"/>
      <c r="I251" s="78"/>
      <c r="J251" s="78"/>
      <c r="K251" s="78"/>
      <c r="L251" s="78"/>
      <c r="M251" s="79"/>
      <c r="N251" s="95"/>
      <c r="O251" s="80"/>
      <c r="P251" s="73"/>
      <c r="Q251" s="76"/>
      <c r="R251" s="40"/>
      <c r="S251" s="44"/>
      <c r="T251" s="57"/>
      <c r="U251" s="44" t="s">
        <v>194</v>
      </c>
      <c r="V251" s="56" t="s">
        <v>546</v>
      </c>
      <c r="W251" s="56" t="s">
        <v>547</v>
      </c>
      <c r="X251" s="57">
        <v>19220000</v>
      </c>
      <c r="Y251" s="57"/>
      <c r="Z251" s="57">
        <v>14415000</v>
      </c>
      <c r="AA251" s="57">
        <f>X251-Z251</f>
        <v>4805000</v>
      </c>
      <c r="AB251" s="57"/>
      <c r="AC251" s="42"/>
      <c r="AD251" s="10"/>
      <c r="AE251" s="14"/>
      <c r="AF251" s="11"/>
      <c r="AG251" s="12"/>
      <c r="AH251" s="11"/>
      <c r="AI251" s="37"/>
      <c r="AJ251" s="13"/>
      <c r="AK251" s="21"/>
    </row>
    <row r="252" spans="1:38" ht="39.950000000000003" customHeight="1">
      <c r="A252" s="79"/>
      <c r="B252" s="79"/>
      <c r="C252" s="79"/>
      <c r="D252" s="79"/>
      <c r="E252" s="79"/>
      <c r="F252" s="80"/>
      <c r="G252" s="80"/>
      <c r="H252" s="79"/>
      <c r="I252" s="78"/>
      <c r="J252" s="78"/>
      <c r="K252" s="78"/>
      <c r="L252" s="78"/>
      <c r="M252" s="79"/>
      <c r="N252" s="95"/>
      <c r="O252" s="80"/>
      <c r="P252" s="73"/>
      <c r="Q252" s="76"/>
      <c r="R252" s="40"/>
      <c r="S252" s="44"/>
      <c r="T252" s="57"/>
      <c r="U252" s="44" t="s">
        <v>194</v>
      </c>
      <c r="V252" s="56" t="s">
        <v>548</v>
      </c>
      <c r="W252" s="56" t="s">
        <v>549</v>
      </c>
      <c r="X252" s="57">
        <v>19220000</v>
      </c>
      <c r="Y252" s="57"/>
      <c r="Z252" s="57">
        <v>4805000</v>
      </c>
      <c r="AA252" s="57">
        <f>X252-Z252</f>
        <v>14415000</v>
      </c>
      <c r="AB252" s="57"/>
      <c r="AC252" s="42"/>
      <c r="AD252" s="10"/>
      <c r="AE252" s="14"/>
      <c r="AF252" s="11"/>
      <c r="AG252" s="12"/>
      <c r="AH252" s="11"/>
      <c r="AI252" s="37"/>
      <c r="AJ252" s="13"/>
      <c r="AK252" s="21"/>
    </row>
    <row r="253" spans="1:38" ht="39.950000000000003" customHeight="1">
      <c r="A253" s="79"/>
      <c r="B253" s="79"/>
      <c r="C253" s="79"/>
      <c r="D253" s="79"/>
      <c r="E253" s="79"/>
      <c r="F253" s="80"/>
      <c r="G253" s="80"/>
      <c r="H253" s="79"/>
      <c r="I253" s="78"/>
      <c r="J253" s="78"/>
      <c r="K253" s="78"/>
      <c r="L253" s="78"/>
      <c r="M253" s="79"/>
      <c r="N253" s="95"/>
      <c r="O253" s="80"/>
      <c r="P253" s="73"/>
      <c r="Q253" s="76"/>
      <c r="R253" s="40"/>
      <c r="S253" s="44"/>
      <c r="T253" s="57"/>
      <c r="U253" s="44" t="s">
        <v>194</v>
      </c>
      <c r="V253" s="56" t="s">
        <v>550</v>
      </c>
      <c r="W253" s="56" t="s">
        <v>551</v>
      </c>
      <c r="X253" s="57">
        <v>19220000</v>
      </c>
      <c r="Y253" s="57"/>
      <c r="Z253" s="57">
        <v>14415000</v>
      </c>
      <c r="AA253" s="57">
        <f>X253-Z253</f>
        <v>4805000</v>
      </c>
      <c r="AB253" s="57"/>
      <c r="AC253" s="42"/>
      <c r="AD253" s="10"/>
      <c r="AE253" s="14"/>
      <c r="AF253" s="11"/>
      <c r="AG253" s="12"/>
      <c r="AH253" s="11"/>
      <c r="AI253" s="37"/>
      <c r="AJ253" s="13"/>
      <c r="AK253" s="21"/>
    </row>
    <row r="254" spans="1:38" ht="39.950000000000003" customHeight="1">
      <c r="A254" s="79"/>
      <c r="B254" s="79"/>
      <c r="C254" s="79"/>
      <c r="D254" s="79"/>
      <c r="E254" s="79"/>
      <c r="F254" s="80"/>
      <c r="G254" s="80"/>
      <c r="H254" s="79"/>
      <c r="I254" s="78"/>
      <c r="J254" s="78"/>
      <c r="K254" s="78"/>
      <c r="L254" s="78"/>
      <c r="M254" s="79"/>
      <c r="N254" s="95"/>
      <c r="O254" s="80"/>
      <c r="P254" s="73"/>
      <c r="Q254" s="76"/>
      <c r="R254" s="40"/>
      <c r="S254" s="44"/>
      <c r="T254" s="57"/>
      <c r="U254" s="44" t="s">
        <v>194</v>
      </c>
      <c r="V254" s="56" t="s">
        <v>552</v>
      </c>
      <c r="W254" s="56" t="s">
        <v>553</v>
      </c>
      <c r="X254" s="57">
        <v>15788000</v>
      </c>
      <c r="Y254" s="57"/>
      <c r="Z254" s="57">
        <v>11841000</v>
      </c>
      <c r="AA254" s="57">
        <f>X254-Z254</f>
        <v>3947000</v>
      </c>
      <c r="AB254" s="57"/>
      <c r="AC254" s="42"/>
      <c r="AD254" s="10"/>
      <c r="AE254" s="14"/>
      <c r="AF254" s="11"/>
      <c r="AG254" s="12"/>
      <c r="AH254" s="11"/>
      <c r="AI254" s="37"/>
      <c r="AJ254" s="13"/>
      <c r="AK254" s="21"/>
    </row>
    <row r="255" spans="1:38" ht="39.950000000000003" customHeight="1">
      <c r="A255" s="79"/>
      <c r="B255" s="79"/>
      <c r="C255" s="79"/>
      <c r="D255" s="79"/>
      <c r="E255" s="79"/>
      <c r="F255" s="80"/>
      <c r="G255" s="80"/>
      <c r="H255" s="79"/>
      <c r="I255" s="78"/>
      <c r="J255" s="78"/>
      <c r="K255" s="78"/>
      <c r="L255" s="78"/>
      <c r="M255" s="79"/>
      <c r="N255" s="95"/>
      <c r="O255" s="80"/>
      <c r="P255" s="73"/>
      <c r="Q255" s="77"/>
      <c r="R255" s="40" t="s">
        <v>180</v>
      </c>
      <c r="S255" s="44" t="s">
        <v>80</v>
      </c>
      <c r="T255" s="57">
        <v>48202902</v>
      </c>
      <c r="U255" s="44"/>
      <c r="V255" s="44"/>
      <c r="W255" s="44"/>
      <c r="X255" s="44"/>
      <c r="Y255" s="57">
        <f>T255-X255</f>
        <v>48202902</v>
      </c>
      <c r="Z255" s="44"/>
      <c r="AA255" s="44"/>
      <c r="AB255" s="44"/>
      <c r="AC255" s="42" t="s">
        <v>48</v>
      </c>
      <c r="AD255" s="10">
        <v>0.01</v>
      </c>
      <c r="AE255" s="14" t="s">
        <v>49</v>
      </c>
      <c r="AF255" s="11" t="str">
        <f>IF(AE255=""," ",VLOOKUP(AE255,[1]Listados!$O:$P,2,0))</f>
        <v>Servicios para la comunidad, sociales y personales</v>
      </c>
      <c r="AG255" s="12" t="s">
        <v>51</v>
      </c>
      <c r="AH255" s="11" t="str">
        <f>IF(AG255=""," ",VLOOKUP(AG255,[1]Listados!$R:$S,2,0))</f>
        <v>Coljuegos  25%</v>
      </c>
      <c r="AI255" s="37">
        <v>48202902</v>
      </c>
      <c r="AJ255" s="13"/>
      <c r="AK255" s="21"/>
    </row>
    <row r="256" spans="1:38" ht="54.75" customHeight="1">
      <c r="A256" s="71" t="s">
        <v>81</v>
      </c>
      <c r="B256" s="72"/>
      <c r="C256" s="72"/>
      <c r="D256" s="72"/>
      <c r="E256" s="72"/>
      <c r="F256" s="72"/>
      <c r="G256" s="72"/>
      <c r="H256" s="72"/>
      <c r="I256" s="72"/>
      <c r="J256" s="72"/>
      <c r="K256" s="72"/>
      <c r="L256" s="72"/>
      <c r="M256" s="72"/>
      <c r="N256" s="72"/>
      <c r="O256" s="72"/>
      <c r="P256" s="72"/>
      <c r="Q256" s="53"/>
      <c r="R256" s="67"/>
      <c r="S256" s="67"/>
      <c r="T256" s="68">
        <f>SUM(T15:T255)</f>
        <v>4720628410</v>
      </c>
      <c r="U256" s="67"/>
      <c r="V256" s="67"/>
      <c r="W256" s="67"/>
      <c r="X256" s="68">
        <f>SUM(X15:X255)</f>
        <v>2250508000</v>
      </c>
      <c r="Y256" s="68">
        <f>SUM(Y15:Y255)</f>
        <v>2470120410</v>
      </c>
      <c r="Z256" s="68">
        <f>SUM(Z15:Z255)</f>
        <v>1608256000</v>
      </c>
      <c r="AA256" s="68">
        <f>SUM(AA15:AA255)</f>
        <v>624748000</v>
      </c>
      <c r="AB256" s="69">
        <f>SUM(AB15:AB255)</f>
        <v>17504000</v>
      </c>
      <c r="AC256" s="67"/>
      <c r="AD256" s="67"/>
      <c r="AE256" s="54"/>
      <c r="AF256" s="54"/>
      <c r="AG256" s="54"/>
      <c r="AH256" s="17" t="s">
        <v>82</v>
      </c>
      <c r="AI256" s="18">
        <f>SUM(AI15:AI255)</f>
        <v>4720628410</v>
      </c>
      <c r="AJ256" s="19"/>
      <c r="AK256" s="22"/>
      <c r="AL256" s="22"/>
    </row>
    <row r="257" spans="1:38" ht="15">
      <c r="A257" s="20"/>
    </row>
    <row r="258" spans="1:38" ht="66" customHeight="1">
      <c r="A258" s="20"/>
      <c r="X258" s="22"/>
      <c r="Y258" s="22"/>
      <c r="AH258" s="22"/>
      <c r="AK258" s="22"/>
      <c r="AL258" s="22"/>
    </row>
    <row r="259" spans="1:38" ht="48.75" customHeight="1">
      <c r="A259" s="20"/>
      <c r="X259" s="22"/>
      <c r="Y259" s="22"/>
      <c r="AG259" s="23"/>
      <c r="AH259" s="22"/>
    </row>
    <row r="260" spans="1:38" ht="15">
      <c r="A260" s="20"/>
    </row>
    <row r="261" spans="1:38" ht="15">
      <c r="A261" s="20"/>
    </row>
    <row r="262" spans="1:38" ht="15">
      <c r="A262" s="20"/>
    </row>
    <row r="263" spans="1:38" ht="15">
      <c r="A263" s="20"/>
    </row>
    <row r="264" spans="1:38" ht="15">
      <c r="A264" s="20"/>
    </row>
    <row r="265" spans="1:38" ht="15">
      <c r="A265" s="20"/>
    </row>
    <row r="266" spans="1:38" ht="15">
      <c r="A266" s="20"/>
    </row>
    <row r="267" spans="1:38" ht="15">
      <c r="A267" s="20"/>
    </row>
    <row r="268" spans="1:38" ht="15">
      <c r="A268" s="20"/>
    </row>
    <row r="269" spans="1:38" ht="15">
      <c r="A269" s="20"/>
    </row>
    <row r="270" spans="1:38" ht="15">
      <c r="A270" s="20"/>
    </row>
    <row r="271" spans="1:38" ht="15">
      <c r="A271" s="20"/>
    </row>
    <row r="272" spans="1:38" ht="15">
      <c r="A272" s="20"/>
    </row>
    <row r="273" spans="1:1" ht="15">
      <c r="A273" s="20"/>
    </row>
    <row r="274" spans="1:1" ht="15">
      <c r="A274" s="20"/>
    </row>
    <row r="275" spans="1:1" ht="15">
      <c r="A275" s="20"/>
    </row>
    <row r="276" spans="1:1" ht="15">
      <c r="A276" s="20"/>
    </row>
    <row r="277" spans="1:1" ht="15">
      <c r="A277" s="20"/>
    </row>
    <row r="278" spans="1:1" ht="15">
      <c r="A278" s="20"/>
    </row>
    <row r="279" spans="1:1" ht="15">
      <c r="A279" s="20"/>
    </row>
    <row r="280" spans="1:1" ht="15">
      <c r="A280" s="20"/>
    </row>
    <row r="281" spans="1:1" ht="15">
      <c r="A281" s="20"/>
    </row>
    <row r="282" spans="1:1" ht="15">
      <c r="A282" s="20"/>
    </row>
    <row r="283" spans="1:1" ht="15">
      <c r="A283" s="20"/>
    </row>
    <row r="284" spans="1:1" ht="15">
      <c r="A284" s="20"/>
    </row>
    <row r="285" spans="1:1" ht="15">
      <c r="A285" s="20"/>
    </row>
    <row r="286" spans="1:1" ht="15">
      <c r="A286" s="20"/>
    </row>
    <row r="287" spans="1:1" ht="15">
      <c r="A287" s="20"/>
    </row>
    <row r="288" spans="1:1" ht="15">
      <c r="A288" s="20"/>
    </row>
    <row r="289" spans="1:1" ht="15">
      <c r="A289" s="20"/>
    </row>
    <row r="290" spans="1:1" ht="15">
      <c r="A290" s="20"/>
    </row>
    <row r="291" spans="1:1" ht="15">
      <c r="A291" s="20"/>
    </row>
    <row r="292" spans="1:1" ht="15">
      <c r="A292" s="20"/>
    </row>
    <row r="293" spans="1:1" ht="15">
      <c r="A293" s="20"/>
    </row>
    <row r="294" spans="1:1" ht="15">
      <c r="A294" s="20"/>
    </row>
    <row r="295" spans="1:1" ht="15">
      <c r="A295" s="20"/>
    </row>
    <row r="296" spans="1:1" ht="15">
      <c r="A296" s="20"/>
    </row>
    <row r="297" spans="1:1" ht="15">
      <c r="A297" s="20"/>
    </row>
    <row r="298" spans="1:1" ht="15">
      <c r="A298" s="20"/>
    </row>
    <row r="299" spans="1:1" ht="15">
      <c r="A299" s="20"/>
    </row>
    <row r="300" spans="1:1" ht="15">
      <c r="A300" s="20"/>
    </row>
    <row r="301" spans="1:1" ht="15">
      <c r="A301" s="20"/>
    </row>
    <row r="302" spans="1:1" ht="15">
      <c r="A302" s="20"/>
    </row>
    <row r="303" spans="1:1" ht="15">
      <c r="A303" s="20"/>
    </row>
    <row r="304" spans="1:1" ht="15">
      <c r="A304" s="20"/>
    </row>
    <row r="305" spans="1:1" ht="15">
      <c r="A305" s="20"/>
    </row>
    <row r="306" spans="1:1" ht="15">
      <c r="A306" s="20"/>
    </row>
    <row r="307" spans="1:1" ht="15">
      <c r="A307" s="20"/>
    </row>
    <row r="308" spans="1:1" ht="15">
      <c r="A308" s="20"/>
    </row>
    <row r="309" spans="1:1" ht="15">
      <c r="A309" s="20"/>
    </row>
    <row r="310" spans="1:1" ht="15">
      <c r="A310" s="20"/>
    </row>
    <row r="311" spans="1:1" ht="15">
      <c r="A311" s="20"/>
    </row>
    <row r="312" spans="1:1" ht="15">
      <c r="A312" s="20"/>
    </row>
    <row r="313" spans="1:1" ht="15">
      <c r="A313" s="20"/>
    </row>
    <row r="314" spans="1:1" ht="15">
      <c r="A314" s="20"/>
    </row>
    <row r="315" spans="1:1" ht="15">
      <c r="A315" s="20"/>
    </row>
    <row r="316" spans="1:1" ht="15">
      <c r="A316" s="20"/>
    </row>
    <row r="317" spans="1:1" ht="15">
      <c r="A317" s="20"/>
    </row>
    <row r="318" spans="1:1" ht="15">
      <c r="A318" s="20"/>
    </row>
    <row r="319" spans="1:1" ht="15">
      <c r="A319" s="20"/>
    </row>
    <row r="320" spans="1:1" ht="15">
      <c r="A320" s="20"/>
    </row>
    <row r="321" spans="1:1" ht="15">
      <c r="A321" s="20"/>
    </row>
    <row r="322" spans="1:1" ht="15">
      <c r="A322" s="20"/>
    </row>
    <row r="323" spans="1:1" ht="15">
      <c r="A323" s="20"/>
    </row>
    <row r="324" spans="1:1" ht="15">
      <c r="A324" s="20"/>
    </row>
    <row r="325" spans="1:1" ht="15">
      <c r="A325" s="20"/>
    </row>
    <row r="326" spans="1:1" ht="15">
      <c r="A326" s="20"/>
    </row>
    <row r="327" spans="1:1" ht="15">
      <c r="A327" s="20"/>
    </row>
    <row r="328" spans="1:1" ht="15">
      <c r="A328" s="20"/>
    </row>
    <row r="329" spans="1:1" ht="15">
      <c r="A329" s="20"/>
    </row>
    <row r="330" spans="1:1" ht="15">
      <c r="A330" s="20"/>
    </row>
    <row r="331" spans="1:1" ht="15">
      <c r="A331" s="20"/>
    </row>
    <row r="332" spans="1:1" ht="15">
      <c r="A332" s="20"/>
    </row>
    <row r="333" spans="1:1" ht="15">
      <c r="A333" s="20"/>
    </row>
    <row r="334" spans="1:1" ht="15">
      <c r="A334" s="20"/>
    </row>
    <row r="335" spans="1:1" ht="15">
      <c r="A335" s="20"/>
    </row>
    <row r="336" spans="1:1" ht="15">
      <c r="A336" s="20"/>
    </row>
    <row r="337" spans="1:1" ht="15">
      <c r="A337" s="20"/>
    </row>
    <row r="338" spans="1:1" ht="15">
      <c r="A338" s="20"/>
    </row>
    <row r="339" spans="1:1" ht="15">
      <c r="A339" s="20"/>
    </row>
    <row r="340" spans="1:1" ht="15">
      <c r="A340" s="20"/>
    </row>
    <row r="341" spans="1:1" ht="15">
      <c r="A341" s="20"/>
    </row>
    <row r="342" spans="1:1" ht="15">
      <c r="A342" s="20"/>
    </row>
    <row r="343" spans="1:1" ht="15">
      <c r="A343" s="20"/>
    </row>
    <row r="344" spans="1:1" ht="15">
      <c r="A344" s="20"/>
    </row>
    <row r="345" spans="1:1" ht="15">
      <c r="A345" s="20"/>
    </row>
    <row r="346" spans="1:1" ht="15">
      <c r="A346" s="20"/>
    </row>
    <row r="347" spans="1:1" ht="15">
      <c r="A347" s="20"/>
    </row>
    <row r="348" spans="1:1" ht="15">
      <c r="A348" s="20"/>
    </row>
    <row r="349" spans="1:1" ht="15">
      <c r="A349" s="20"/>
    </row>
    <row r="350" spans="1:1" ht="15">
      <c r="A350" s="20"/>
    </row>
    <row r="351" spans="1:1" ht="15">
      <c r="A351" s="20"/>
    </row>
    <row r="352" spans="1:1" ht="15">
      <c r="A352" s="20"/>
    </row>
    <row r="353" spans="1:1" ht="15">
      <c r="A353" s="20"/>
    </row>
    <row r="354" spans="1:1" ht="15">
      <c r="A354" s="20"/>
    </row>
    <row r="355" spans="1:1" ht="15">
      <c r="A355" s="20"/>
    </row>
    <row r="356" spans="1:1" ht="15">
      <c r="A356" s="20"/>
    </row>
    <row r="357" spans="1:1" ht="15">
      <c r="A357" s="20"/>
    </row>
    <row r="358" spans="1:1" ht="15">
      <c r="A358" s="20"/>
    </row>
    <row r="359" spans="1:1" ht="15">
      <c r="A359" s="20"/>
    </row>
    <row r="360" spans="1:1" ht="15">
      <c r="A360" s="20"/>
    </row>
    <row r="361" spans="1:1" ht="15">
      <c r="A361" s="20"/>
    </row>
    <row r="362" spans="1:1" ht="15">
      <c r="A362" s="20"/>
    </row>
    <row r="363" spans="1:1" ht="15">
      <c r="A363" s="20"/>
    </row>
    <row r="364" spans="1:1" ht="15">
      <c r="A364" s="20"/>
    </row>
    <row r="365" spans="1:1" ht="15">
      <c r="A365" s="20"/>
    </row>
    <row r="366" spans="1:1" ht="15">
      <c r="A366" s="20"/>
    </row>
    <row r="367" spans="1:1" ht="15">
      <c r="A367" s="20"/>
    </row>
    <row r="368" spans="1:1" ht="15">
      <c r="A368" s="20"/>
    </row>
    <row r="369" spans="1:1" ht="15">
      <c r="A369" s="20"/>
    </row>
    <row r="370" spans="1:1" ht="15">
      <c r="A370" s="20"/>
    </row>
    <row r="371" spans="1:1" ht="15">
      <c r="A371" s="20"/>
    </row>
    <row r="372" spans="1:1" ht="15">
      <c r="A372" s="20"/>
    </row>
    <row r="373" spans="1:1" ht="15">
      <c r="A373" s="20"/>
    </row>
    <row r="374" spans="1:1" ht="15">
      <c r="A374" s="20"/>
    </row>
    <row r="375" spans="1:1" ht="15">
      <c r="A375" s="20"/>
    </row>
    <row r="376" spans="1:1" ht="15">
      <c r="A376" s="20"/>
    </row>
    <row r="377" spans="1:1" ht="15">
      <c r="A377" s="20"/>
    </row>
    <row r="378" spans="1:1" ht="15">
      <c r="A378" s="20"/>
    </row>
    <row r="379" spans="1:1" ht="15">
      <c r="A379" s="20"/>
    </row>
    <row r="380" spans="1:1" ht="15">
      <c r="A380" s="20"/>
    </row>
    <row r="381" spans="1:1" ht="15">
      <c r="A381" s="20"/>
    </row>
    <row r="382" spans="1:1" ht="15">
      <c r="A382" s="20"/>
    </row>
    <row r="383" spans="1:1" ht="15">
      <c r="A383" s="20"/>
    </row>
    <row r="384" spans="1:1" ht="15">
      <c r="A384" s="20"/>
    </row>
    <row r="385" spans="1:1" ht="15">
      <c r="A385" s="20"/>
    </row>
    <row r="386" spans="1:1" ht="15">
      <c r="A386" s="20"/>
    </row>
    <row r="387" spans="1:1" ht="15">
      <c r="A387" s="20"/>
    </row>
    <row r="388" spans="1:1" ht="15">
      <c r="A388" s="20"/>
    </row>
    <row r="389" spans="1:1" ht="15">
      <c r="A389" s="20"/>
    </row>
    <row r="390" spans="1:1" ht="15">
      <c r="A390" s="20"/>
    </row>
    <row r="391" spans="1:1" ht="15">
      <c r="A391" s="20"/>
    </row>
    <row r="392" spans="1:1" ht="15">
      <c r="A392" s="20"/>
    </row>
    <row r="393" spans="1:1" ht="15">
      <c r="A393" s="20"/>
    </row>
    <row r="394" spans="1:1" ht="15">
      <c r="A394" s="20"/>
    </row>
    <row r="395" spans="1:1" ht="15">
      <c r="A395" s="20"/>
    </row>
    <row r="396" spans="1:1" ht="15">
      <c r="A396" s="20"/>
    </row>
    <row r="397" spans="1:1" ht="15">
      <c r="A397" s="20"/>
    </row>
    <row r="398" spans="1:1" ht="15">
      <c r="A398" s="20"/>
    </row>
    <row r="399" spans="1:1" ht="15">
      <c r="A399" s="20"/>
    </row>
    <row r="400" spans="1:1" ht="15">
      <c r="A400" s="20"/>
    </row>
    <row r="401" spans="1:1" ht="15">
      <c r="A401" s="20"/>
    </row>
    <row r="402" spans="1:1" ht="15">
      <c r="A402" s="20"/>
    </row>
    <row r="403" spans="1:1" ht="15">
      <c r="A403" s="20"/>
    </row>
    <row r="404" spans="1:1" ht="15">
      <c r="A404" s="20"/>
    </row>
    <row r="405" spans="1:1" ht="15">
      <c r="A405" s="20"/>
    </row>
    <row r="406" spans="1:1" ht="15">
      <c r="A406" s="20"/>
    </row>
    <row r="407" spans="1:1" ht="15">
      <c r="A407" s="20"/>
    </row>
    <row r="408" spans="1:1" ht="15">
      <c r="A408" s="20"/>
    </row>
    <row r="409" spans="1:1" ht="15">
      <c r="A409" s="20"/>
    </row>
    <row r="410" spans="1:1" ht="15">
      <c r="A410" s="20"/>
    </row>
    <row r="411" spans="1:1" ht="15">
      <c r="A411" s="20"/>
    </row>
    <row r="412" spans="1:1" ht="15">
      <c r="A412" s="20"/>
    </row>
    <row r="413" spans="1:1" ht="15">
      <c r="A413" s="20"/>
    </row>
    <row r="414" spans="1:1" ht="15">
      <c r="A414" s="20"/>
    </row>
    <row r="415" spans="1:1" ht="15">
      <c r="A415" s="20"/>
    </row>
    <row r="416" spans="1:1" ht="15">
      <c r="A416" s="20"/>
    </row>
    <row r="417" spans="1:1" ht="15">
      <c r="A417" s="20"/>
    </row>
    <row r="418" spans="1:1" ht="15">
      <c r="A418" s="20"/>
    </row>
    <row r="419" spans="1:1" ht="15">
      <c r="A419" s="20"/>
    </row>
    <row r="420" spans="1:1" ht="15">
      <c r="A420" s="20"/>
    </row>
    <row r="421" spans="1:1" ht="15">
      <c r="A421" s="20"/>
    </row>
    <row r="422" spans="1:1" ht="15">
      <c r="A422" s="20"/>
    </row>
    <row r="423" spans="1:1" ht="15">
      <c r="A423" s="20"/>
    </row>
    <row r="424" spans="1:1" ht="15">
      <c r="A424" s="20"/>
    </row>
    <row r="425" spans="1:1" ht="15">
      <c r="A425" s="20"/>
    </row>
    <row r="426" spans="1:1" ht="15">
      <c r="A426" s="20"/>
    </row>
    <row r="427" spans="1:1" ht="15">
      <c r="A427" s="20"/>
    </row>
    <row r="428" spans="1:1" ht="15">
      <c r="A428" s="20"/>
    </row>
    <row r="429" spans="1:1" ht="15">
      <c r="A429" s="20"/>
    </row>
    <row r="430" spans="1:1" ht="15">
      <c r="A430" s="20"/>
    </row>
    <row r="431" spans="1:1" ht="15">
      <c r="A431" s="20"/>
    </row>
    <row r="432" spans="1:1" ht="15">
      <c r="A432" s="20"/>
    </row>
    <row r="433" spans="1:1" ht="15">
      <c r="A433" s="20"/>
    </row>
    <row r="434" spans="1:1" ht="15">
      <c r="A434" s="20"/>
    </row>
    <row r="435" spans="1:1" ht="15">
      <c r="A435" s="20"/>
    </row>
    <row r="436" spans="1:1" ht="15">
      <c r="A436" s="20"/>
    </row>
    <row r="437" spans="1:1" ht="15">
      <c r="A437" s="20"/>
    </row>
    <row r="438" spans="1:1" ht="15">
      <c r="A438" s="20"/>
    </row>
    <row r="439" spans="1:1" ht="15">
      <c r="A439" s="20"/>
    </row>
    <row r="440" spans="1:1" ht="15">
      <c r="A440" s="20"/>
    </row>
    <row r="441" spans="1:1" ht="15">
      <c r="A441" s="20"/>
    </row>
    <row r="442" spans="1:1" ht="15">
      <c r="A442" s="20"/>
    </row>
    <row r="443" spans="1:1" ht="15">
      <c r="A443" s="20"/>
    </row>
    <row r="444" spans="1:1" ht="15">
      <c r="A444" s="20"/>
    </row>
    <row r="445" spans="1:1" ht="15">
      <c r="A445" s="20"/>
    </row>
    <row r="446" spans="1:1" ht="15">
      <c r="A446" s="20"/>
    </row>
    <row r="447" spans="1:1" ht="15">
      <c r="A447" s="20"/>
    </row>
    <row r="448" spans="1:1" ht="15">
      <c r="A448" s="20"/>
    </row>
    <row r="449" spans="1:1" ht="15">
      <c r="A449" s="20"/>
    </row>
    <row r="450" spans="1:1" ht="15">
      <c r="A450" s="20"/>
    </row>
    <row r="451" spans="1:1" ht="15">
      <c r="A451" s="20"/>
    </row>
    <row r="452" spans="1:1" ht="15">
      <c r="A452" s="20"/>
    </row>
    <row r="453" spans="1:1" ht="15">
      <c r="A453" s="20"/>
    </row>
    <row r="454" spans="1:1" ht="15">
      <c r="A454" s="20"/>
    </row>
    <row r="455" spans="1:1" ht="15">
      <c r="A455" s="20"/>
    </row>
    <row r="456" spans="1:1" ht="15">
      <c r="A456" s="20"/>
    </row>
    <row r="457" spans="1:1" ht="15">
      <c r="A457" s="20"/>
    </row>
    <row r="458" spans="1:1" ht="15">
      <c r="A458" s="20"/>
    </row>
    <row r="459" spans="1:1" ht="15">
      <c r="A459" s="20"/>
    </row>
    <row r="460" spans="1:1" ht="15">
      <c r="A460" s="20"/>
    </row>
    <row r="461" spans="1:1" ht="15">
      <c r="A461" s="20"/>
    </row>
    <row r="462" spans="1:1" ht="15">
      <c r="A462" s="20"/>
    </row>
    <row r="463" spans="1:1" ht="15">
      <c r="A463" s="20"/>
    </row>
    <row r="464" spans="1:1" ht="15">
      <c r="A464" s="20"/>
    </row>
    <row r="465" spans="1:1" ht="15">
      <c r="A465" s="20"/>
    </row>
    <row r="466" spans="1:1" ht="15">
      <c r="A466" s="20"/>
    </row>
    <row r="467" spans="1:1" ht="15">
      <c r="A467" s="20"/>
    </row>
    <row r="468" spans="1:1" ht="15">
      <c r="A468" s="20"/>
    </row>
    <row r="469" spans="1:1" ht="15">
      <c r="A469" s="20"/>
    </row>
    <row r="470" spans="1:1" ht="15">
      <c r="A470" s="20"/>
    </row>
    <row r="471" spans="1:1" ht="15">
      <c r="A471" s="20"/>
    </row>
    <row r="472" spans="1:1" ht="15">
      <c r="A472" s="20"/>
    </row>
    <row r="473" spans="1:1" ht="15">
      <c r="A473" s="20"/>
    </row>
    <row r="474" spans="1:1" ht="15">
      <c r="A474" s="20"/>
    </row>
    <row r="475" spans="1:1" ht="15">
      <c r="A475" s="20"/>
    </row>
    <row r="476" spans="1:1" ht="15">
      <c r="A476" s="20"/>
    </row>
    <row r="477" spans="1:1" ht="15">
      <c r="A477" s="20"/>
    </row>
    <row r="478" spans="1:1" ht="15">
      <c r="A478" s="20"/>
    </row>
    <row r="479" spans="1:1" ht="15">
      <c r="A479" s="20"/>
    </row>
    <row r="480" spans="1:1" ht="15">
      <c r="A480" s="20"/>
    </row>
    <row r="481" spans="1:1" ht="15">
      <c r="A481" s="20"/>
    </row>
    <row r="482" spans="1:1" ht="15">
      <c r="A482" s="20"/>
    </row>
    <row r="483" spans="1:1" ht="15">
      <c r="A483" s="20"/>
    </row>
    <row r="484" spans="1:1" ht="15">
      <c r="A484" s="20"/>
    </row>
    <row r="485" spans="1:1" ht="15">
      <c r="A485" s="20"/>
    </row>
    <row r="486" spans="1:1" ht="15">
      <c r="A486" s="20"/>
    </row>
    <row r="487" spans="1:1" ht="15">
      <c r="A487" s="20"/>
    </row>
    <row r="488" spans="1:1" ht="15">
      <c r="A488" s="20"/>
    </row>
    <row r="489" spans="1:1" ht="15">
      <c r="A489" s="20"/>
    </row>
    <row r="490" spans="1:1" ht="15">
      <c r="A490" s="20"/>
    </row>
    <row r="491" spans="1:1" ht="15">
      <c r="A491" s="20"/>
    </row>
    <row r="492" spans="1:1" ht="15">
      <c r="A492" s="20"/>
    </row>
    <row r="493" spans="1:1" ht="15">
      <c r="A493" s="20"/>
    </row>
    <row r="494" spans="1:1" ht="15">
      <c r="A494" s="20"/>
    </row>
    <row r="495" spans="1:1" ht="15">
      <c r="A495" s="20"/>
    </row>
    <row r="496" spans="1:1" ht="15">
      <c r="A496" s="20"/>
    </row>
    <row r="497" spans="1:1" ht="15">
      <c r="A497" s="20"/>
    </row>
    <row r="498" spans="1:1" ht="15">
      <c r="A498" s="20"/>
    </row>
    <row r="499" spans="1:1" ht="15">
      <c r="A499" s="20"/>
    </row>
    <row r="500" spans="1:1" ht="15">
      <c r="A500" s="20"/>
    </row>
    <row r="501" spans="1:1" ht="15">
      <c r="A501" s="20"/>
    </row>
    <row r="502" spans="1:1" ht="15">
      <c r="A502" s="20"/>
    </row>
    <row r="503" spans="1:1" ht="15">
      <c r="A503" s="20"/>
    </row>
    <row r="504" spans="1:1" ht="15">
      <c r="A504" s="20"/>
    </row>
    <row r="505" spans="1:1" ht="15">
      <c r="A505" s="20"/>
    </row>
    <row r="506" spans="1:1" ht="15">
      <c r="A506" s="20"/>
    </row>
    <row r="507" spans="1:1" ht="15">
      <c r="A507" s="20"/>
    </row>
    <row r="508" spans="1:1" ht="15">
      <c r="A508" s="20"/>
    </row>
    <row r="509" spans="1:1" ht="15">
      <c r="A509" s="20"/>
    </row>
    <row r="510" spans="1:1" ht="15">
      <c r="A510" s="20"/>
    </row>
    <row r="511" spans="1:1" ht="15">
      <c r="A511" s="20"/>
    </row>
    <row r="512" spans="1:1" ht="15">
      <c r="A512" s="20"/>
    </row>
    <row r="513" spans="1:1" ht="15">
      <c r="A513" s="20"/>
    </row>
    <row r="514" spans="1:1" ht="15">
      <c r="A514" s="20"/>
    </row>
    <row r="515" spans="1:1" ht="15">
      <c r="A515" s="20"/>
    </row>
    <row r="516" spans="1:1" ht="15">
      <c r="A516" s="20"/>
    </row>
    <row r="517" spans="1:1" ht="15">
      <c r="A517" s="20"/>
    </row>
    <row r="518" spans="1:1" ht="15">
      <c r="A518" s="20"/>
    </row>
    <row r="519" spans="1:1" ht="15">
      <c r="A519" s="20"/>
    </row>
    <row r="520" spans="1:1" ht="15">
      <c r="A520" s="20"/>
    </row>
    <row r="521" spans="1:1" ht="15">
      <c r="A521" s="20"/>
    </row>
    <row r="522" spans="1:1" ht="15">
      <c r="A522" s="20"/>
    </row>
    <row r="523" spans="1:1" ht="15">
      <c r="A523" s="20"/>
    </row>
    <row r="524" spans="1:1" ht="15">
      <c r="A524" s="20"/>
    </row>
    <row r="525" spans="1:1" ht="15">
      <c r="A525" s="20"/>
    </row>
    <row r="526" spans="1:1" ht="15">
      <c r="A526" s="20"/>
    </row>
    <row r="527" spans="1:1" ht="15">
      <c r="A527" s="20"/>
    </row>
    <row r="528" spans="1:1" ht="15">
      <c r="A528" s="20"/>
    </row>
    <row r="529" spans="1:1" ht="15">
      <c r="A529" s="20"/>
    </row>
    <row r="530" spans="1:1" ht="15">
      <c r="A530" s="20"/>
    </row>
    <row r="531" spans="1:1" ht="15">
      <c r="A531" s="20"/>
    </row>
    <row r="532" spans="1:1" ht="15">
      <c r="A532" s="20"/>
    </row>
    <row r="533" spans="1:1" ht="15">
      <c r="A533" s="20"/>
    </row>
    <row r="534" spans="1:1" ht="15">
      <c r="A534" s="20"/>
    </row>
    <row r="535" spans="1:1" ht="15">
      <c r="A535" s="20"/>
    </row>
    <row r="536" spans="1:1" ht="15">
      <c r="A536" s="20"/>
    </row>
    <row r="537" spans="1:1" ht="15">
      <c r="A537" s="20"/>
    </row>
    <row r="538" spans="1:1" ht="15">
      <c r="A538" s="20"/>
    </row>
    <row r="539" spans="1:1" ht="15">
      <c r="A539" s="20"/>
    </row>
    <row r="540" spans="1:1" ht="15">
      <c r="A540" s="20"/>
    </row>
    <row r="541" spans="1:1" ht="15">
      <c r="A541" s="20"/>
    </row>
    <row r="542" spans="1:1" ht="15">
      <c r="A542" s="20"/>
    </row>
    <row r="543" spans="1:1" ht="15">
      <c r="A543" s="20"/>
    </row>
    <row r="544" spans="1:1" ht="15">
      <c r="A544" s="20"/>
    </row>
    <row r="545" spans="1:1" ht="15">
      <c r="A545" s="20"/>
    </row>
    <row r="546" spans="1:1" ht="15">
      <c r="A546" s="20"/>
    </row>
    <row r="547" spans="1:1" ht="15">
      <c r="A547" s="20"/>
    </row>
    <row r="548" spans="1:1" ht="15">
      <c r="A548" s="20"/>
    </row>
    <row r="549" spans="1:1" ht="15">
      <c r="A549" s="20"/>
    </row>
    <row r="550" spans="1:1" ht="15">
      <c r="A550" s="20"/>
    </row>
    <row r="551" spans="1:1" ht="15">
      <c r="A551" s="20"/>
    </row>
    <row r="552" spans="1:1" ht="15">
      <c r="A552" s="20"/>
    </row>
    <row r="553" spans="1:1" ht="15">
      <c r="A553" s="20"/>
    </row>
    <row r="554" spans="1:1" ht="15">
      <c r="A554" s="20"/>
    </row>
    <row r="555" spans="1:1" ht="15">
      <c r="A555" s="20"/>
    </row>
    <row r="556" spans="1:1" ht="15">
      <c r="A556" s="20"/>
    </row>
    <row r="557" spans="1:1" ht="15">
      <c r="A557" s="20"/>
    </row>
    <row r="558" spans="1:1" ht="15">
      <c r="A558" s="20"/>
    </row>
    <row r="559" spans="1:1" ht="15">
      <c r="A559" s="20"/>
    </row>
    <row r="560" spans="1:1" ht="15">
      <c r="A560" s="20"/>
    </row>
    <row r="561" spans="1:1" ht="15">
      <c r="A561" s="20"/>
    </row>
    <row r="562" spans="1:1" ht="15">
      <c r="A562" s="20"/>
    </row>
    <row r="563" spans="1:1" ht="15">
      <c r="A563" s="20"/>
    </row>
    <row r="564" spans="1:1" ht="15">
      <c r="A564" s="20"/>
    </row>
    <row r="565" spans="1:1" ht="15">
      <c r="A565" s="20"/>
    </row>
    <row r="566" spans="1:1" ht="15">
      <c r="A566" s="20"/>
    </row>
    <row r="567" spans="1:1" ht="15">
      <c r="A567" s="20"/>
    </row>
    <row r="568" spans="1:1" ht="15">
      <c r="A568" s="20"/>
    </row>
    <row r="569" spans="1:1" ht="15">
      <c r="A569" s="20"/>
    </row>
    <row r="570" spans="1:1" ht="15">
      <c r="A570" s="20"/>
    </row>
    <row r="571" spans="1:1" ht="15">
      <c r="A571" s="20"/>
    </row>
    <row r="572" spans="1:1" ht="15">
      <c r="A572" s="20"/>
    </row>
    <row r="573" spans="1:1" ht="15">
      <c r="A573" s="20"/>
    </row>
    <row r="574" spans="1:1" ht="15">
      <c r="A574" s="20"/>
    </row>
    <row r="575" spans="1:1" ht="15">
      <c r="A575" s="20"/>
    </row>
    <row r="576" spans="1:1" ht="15">
      <c r="A576" s="20"/>
    </row>
    <row r="577" spans="1:1" ht="15">
      <c r="A577" s="20"/>
    </row>
    <row r="578" spans="1:1" ht="15">
      <c r="A578" s="20"/>
    </row>
    <row r="579" spans="1:1" ht="15">
      <c r="A579" s="20"/>
    </row>
    <row r="580" spans="1:1" ht="15">
      <c r="A580" s="20"/>
    </row>
    <row r="581" spans="1:1" ht="15">
      <c r="A581" s="20"/>
    </row>
    <row r="582" spans="1:1" ht="15">
      <c r="A582" s="20"/>
    </row>
    <row r="583" spans="1:1" ht="15">
      <c r="A583" s="20"/>
    </row>
    <row r="584" spans="1:1" ht="15">
      <c r="A584" s="20"/>
    </row>
    <row r="585" spans="1:1" ht="15">
      <c r="A585" s="20"/>
    </row>
    <row r="586" spans="1:1" ht="15">
      <c r="A586" s="20"/>
    </row>
    <row r="587" spans="1:1" ht="15">
      <c r="A587" s="20"/>
    </row>
    <row r="588" spans="1:1" ht="15">
      <c r="A588" s="20"/>
    </row>
    <row r="589" spans="1:1" ht="15">
      <c r="A589" s="20"/>
    </row>
    <row r="590" spans="1:1" ht="15">
      <c r="A590" s="20"/>
    </row>
    <row r="591" spans="1:1" ht="15">
      <c r="A591" s="20"/>
    </row>
    <row r="592" spans="1:1" ht="15">
      <c r="A592" s="20"/>
    </row>
    <row r="593" spans="1:1" ht="15">
      <c r="A593" s="20"/>
    </row>
    <row r="594" spans="1:1" ht="15">
      <c r="A594" s="20"/>
    </row>
    <row r="595" spans="1:1" ht="15">
      <c r="A595" s="20"/>
    </row>
    <row r="596" spans="1:1" ht="15">
      <c r="A596" s="20"/>
    </row>
    <row r="597" spans="1:1" ht="15">
      <c r="A597" s="20"/>
    </row>
    <row r="598" spans="1:1" ht="15">
      <c r="A598" s="20"/>
    </row>
    <row r="599" spans="1:1" ht="15">
      <c r="A599" s="20"/>
    </row>
    <row r="600" spans="1:1" ht="15">
      <c r="A600" s="20"/>
    </row>
    <row r="601" spans="1:1" ht="15">
      <c r="A601" s="20"/>
    </row>
    <row r="602" spans="1:1" ht="15">
      <c r="A602" s="20"/>
    </row>
    <row r="603" spans="1:1" ht="15">
      <c r="A603" s="20"/>
    </row>
    <row r="604" spans="1:1" ht="15">
      <c r="A604" s="20"/>
    </row>
    <row r="605" spans="1:1" ht="15">
      <c r="A605" s="20"/>
    </row>
    <row r="606" spans="1:1" ht="15">
      <c r="A606" s="20"/>
    </row>
    <row r="607" spans="1:1" ht="15">
      <c r="A607" s="20"/>
    </row>
    <row r="608" spans="1:1" ht="15">
      <c r="A608" s="20"/>
    </row>
    <row r="609" spans="1:1" ht="15">
      <c r="A609" s="20"/>
    </row>
    <row r="610" spans="1:1" ht="15">
      <c r="A610" s="20"/>
    </row>
    <row r="611" spans="1:1" ht="15">
      <c r="A611" s="20"/>
    </row>
    <row r="612" spans="1:1" ht="15">
      <c r="A612" s="20"/>
    </row>
    <row r="613" spans="1:1" ht="15">
      <c r="A613" s="20"/>
    </row>
    <row r="614" spans="1:1" ht="15">
      <c r="A614" s="20"/>
    </row>
    <row r="615" spans="1:1" ht="15">
      <c r="A615" s="20"/>
    </row>
    <row r="616" spans="1:1" ht="15">
      <c r="A616" s="20"/>
    </row>
    <row r="617" spans="1:1" ht="15">
      <c r="A617" s="20"/>
    </row>
    <row r="618" spans="1:1" ht="15">
      <c r="A618" s="20"/>
    </row>
    <row r="619" spans="1:1" ht="15">
      <c r="A619" s="20"/>
    </row>
    <row r="620" spans="1:1" ht="15">
      <c r="A620" s="20"/>
    </row>
    <row r="621" spans="1:1" ht="15">
      <c r="A621" s="20"/>
    </row>
    <row r="622" spans="1:1" ht="15">
      <c r="A622" s="20"/>
    </row>
    <row r="623" spans="1:1" ht="15">
      <c r="A623" s="20"/>
    </row>
    <row r="624" spans="1:1" ht="15">
      <c r="A624" s="20"/>
    </row>
    <row r="625" spans="1:1" ht="15">
      <c r="A625" s="20"/>
    </row>
    <row r="626" spans="1:1" ht="15">
      <c r="A626" s="20"/>
    </row>
    <row r="627" spans="1:1" ht="15">
      <c r="A627" s="20"/>
    </row>
    <row r="628" spans="1:1" ht="15">
      <c r="A628" s="20"/>
    </row>
    <row r="629" spans="1:1" ht="15">
      <c r="A629" s="20"/>
    </row>
    <row r="630" spans="1:1" ht="15">
      <c r="A630" s="20"/>
    </row>
    <row r="631" spans="1:1" ht="15">
      <c r="A631" s="20"/>
    </row>
    <row r="632" spans="1:1" ht="15">
      <c r="A632" s="20"/>
    </row>
    <row r="633" spans="1:1" ht="15">
      <c r="A633" s="20"/>
    </row>
    <row r="634" spans="1:1" ht="15">
      <c r="A634" s="20"/>
    </row>
    <row r="635" spans="1:1" ht="15">
      <c r="A635" s="20"/>
    </row>
    <row r="636" spans="1:1" ht="15">
      <c r="A636" s="20"/>
    </row>
    <row r="637" spans="1:1" ht="15">
      <c r="A637" s="20"/>
    </row>
    <row r="638" spans="1:1" ht="15">
      <c r="A638" s="20"/>
    </row>
    <row r="639" spans="1:1" ht="15">
      <c r="A639" s="20"/>
    </row>
    <row r="640" spans="1:1" ht="15">
      <c r="A640" s="20"/>
    </row>
    <row r="641" spans="1:1" ht="15">
      <c r="A641" s="20"/>
    </row>
    <row r="642" spans="1:1" ht="15">
      <c r="A642" s="20"/>
    </row>
    <row r="643" spans="1:1" ht="15">
      <c r="A643" s="20"/>
    </row>
    <row r="644" spans="1:1" ht="15">
      <c r="A644" s="20"/>
    </row>
    <row r="645" spans="1:1" ht="15">
      <c r="A645" s="20"/>
    </row>
    <row r="646" spans="1:1" ht="15">
      <c r="A646" s="20"/>
    </row>
    <row r="647" spans="1:1" ht="15">
      <c r="A647" s="20"/>
    </row>
    <row r="648" spans="1:1" ht="15">
      <c r="A648" s="20"/>
    </row>
    <row r="649" spans="1:1" ht="15">
      <c r="A649" s="20"/>
    </row>
    <row r="650" spans="1:1" ht="15">
      <c r="A650" s="20"/>
    </row>
    <row r="651" spans="1:1" ht="15">
      <c r="A651" s="20"/>
    </row>
    <row r="652" spans="1:1" ht="15">
      <c r="A652" s="20"/>
    </row>
    <row r="653" spans="1:1" ht="15">
      <c r="A653" s="20"/>
    </row>
    <row r="654" spans="1:1" ht="15">
      <c r="A654" s="20"/>
    </row>
    <row r="655" spans="1:1" ht="15">
      <c r="A655" s="20"/>
    </row>
    <row r="656" spans="1:1" ht="15">
      <c r="A656" s="20"/>
    </row>
    <row r="657" spans="1:1" ht="15">
      <c r="A657" s="20"/>
    </row>
    <row r="658" spans="1:1" ht="15">
      <c r="A658" s="20"/>
    </row>
    <row r="659" spans="1:1" ht="15">
      <c r="A659" s="20"/>
    </row>
    <row r="660" spans="1:1" ht="15">
      <c r="A660" s="20"/>
    </row>
    <row r="661" spans="1:1" ht="15">
      <c r="A661" s="20"/>
    </row>
    <row r="662" spans="1:1" ht="15">
      <c r="A662" s="20"/>
    </row>
    <row r="663" spans="1:1" ht="15">
      <c r="A663" s="20"/>
    </row>
    <row r="664" spans="1:1" ht="15">
      <c r="A664" s="20"/>
    </row>
    <row r="665" spans="1:1" ht="15">
      <c r="A665" s="20"/>
    </row>
    <row r="666" spans="1:1" ht="15">
      <c r="A666" s="20"/>
    </row>
    <row r="667" spans="1:1" ht="15">
      <c r="A667" s="20"/>
    </row>
    <row r="668" spans="1:1" ht="15">
      <c r="A668" s="20"/>
    </row>
    <row r="669" spans="1:1" ht="15">
      <c r="A669" s="20"/>
    </row>
    <row r="670" spans="1:1" ht="15">
      <c r="A670" s="20"/>
    </row>
    <row r="671" spans="1:1" ht="15">
      <c r="A671" s="20"/>
    </row>
    <row r="672" spans="1:1" ht="15">
      <c r="A672" s="20"/>
    </row>
    <row r="673" spans="1:1" ht="15">
      <c r="A673" s="20"/>
    </row>
    <row r="674" spans="1:1" ht="15">
      <c r="A674" s="20"/>
    </row>
    <row r="675" spans="1:1" ht="15">
      <c r="A675" s="20"/>
    </row>
    <row r="676" spans="1:1" ht="15">
      <c r="A676" s="20"/>
    </row>
    <row r="677" spans="1:1" ht="15">
      <c r="A677" s="20"/>
    </row>
    <row r="678" spans="1:1" ht="15">
      <c r="A678" s="20"/>
    </row>
    <row r="679" spans="1:1" ht="15">
      <c r="A679" s="20"/>
    </row>
    <row r="680" spans="1:1" ht="15">
      <c r="A680" s="20"/>
    </row>
    <row r="681" spans="1:1" ht="15">
      <c r="A681" s="20"/>
    </row>
    <row r="682" spans="1:1" ht="15">
      <c r="A682" s="20"/>
    </row>
    <row r="683" spans="1:1" ht="15">
      <c r="A683" s="20"/>
    </row>
    <row r="684" spans="1:1" ht="15">
      <c r="A684" s="20"/>
    </row>
    <row r="685" spans="1:1" ht="15">
      <c r="A685" s="20"/>
    </row>
    <row r="686" spans="1:1" ht="15">
      <c r="A686" s="20"/>
    </row>
    <row r="687" spans="1:1" ht="15">
      <c r="A687" s="20"/>
    </row>
    <row r="688" spans="1:1" ht="15">
      <c r="A688" s="20"/>
    </row>
    <row r="689" spans="1:1" ht="15">
      <c r="A689" s="20"/>
    </row>
    <row r="690" spans="1:1" ht="15">
      <c r="A690" s="20"/>
    </row>
    <row r="691" spans="1:1" ht="15">
      <c r="A691" s="20"/>
    </row>
    <row r="692" spans="1:1" ht="15">
      <c r="A692" s="20"/>
    </row>
    <row r="693" spans="1:1" ht="15">
      <c r="A693" s="20"/>
    </row>
    <row r="694" spans="1:1" ht="15">
      <c r="A694" s="20"/>
    </row>
    <row r="695" spans="1:1" ht="15">
      <c r="A695" s="20"/>
    </row>
    <row r="696" spans="1:1" ht="15">
      <c r="A696" s="20"/>
    </row>
    <row r="697" spans="1:1" ht="15">
      <c r="A697" s="20"/>
    </row>
    <row r="698" spans="1:1" ht="15">
      <c r="A698" s="20"/>
    </row>
    <row r="699" spans="1:1" ht="15">
      <c r="A699" s="20"/>
    </row>
    <row r="700" spans="1:1" ht="15">
      <c r="A700" s="20"/>
    </row>
    <row r="701" spans="1:1" ht="15">
      <c r="A701" s="20"/>
    </row>
    <row r="702" spans="1:1" ht="15">
      <c r="A702" s="20"/>
    </row>
    <row r="703" spans="1:1" ht="15">
      <c r="A703" s="20"/>
    </row>
    <row r="704" spans="1:1" ht="15">
      <c r="A704" s="20"/>
    </row>
    <row r="705" spans="1:1" ht="15">
      <c r="A705" s="20"/>
    </row>
    <row r="706" spans="1:1" ht="15">
      <c r="A706" s="20"/>
    </row>
    <row r="707" spans="1:1" ht="15">
      <c r="A707" s="20"/>
    </row>
    <row r="708" spans="1:1" ht="15">
      <c r="A708" s="20"/>
    </row>
    <row r="709" spans="1:1" ht="15">
      <c r="A709" s="20"/>
    </row>
    <row r="710" spans="1:1" ht="15">
      <c r="A710" s="20"/>
    </row>
    <row r="711" spans="1:1" ht="15">
      <c r="A711" s="20"/>
    </row>
    <row r="712" spans="1:1" ht="15">
      <c r="A712" s="20"/>
    </row>
    <row r="713" spans="1:1" ht="15">
      <c r="A713" s="20"/>
    </row>
    <row r="714" spans="1:1" ht="15">
      <c r="A714" s="20"/>
    </row>
    <row r="715" spans="1:1" ht="15">
      <c r="A715" s="20"/>
    </row>
    <row r="716" spans="1:1" ht="15">
      <c r="A716" s="20"/>
    </row>
    <row r="717" spans="1:1" ht="15">
      <c r="A717" s="20"/>
    </row>
    <row r="718" spans="1:1" ht="15">
      <c r="A718" s="20"/>
    </row>
    <row r="719" spans="1:1" ht="15">
      <c r="A719" s="20"/>
    </row>
    <row r="720" spans="1:1" ht="15">
      <c r="A720" s="20"/>
    </row>
    <row r="721" spans="1:1" ht="15">
      <c r="A721" s="20"/>
    </row>
    <row r="722" spans="1:1" ht="15">
      <c r="A722" s="20"/>
    </row>
    <row r="723" spans="1:1" ht="15">
      <c r="A723" s="20"/>
    </row>
    <row r="724" spans="1:1" ht="15">
      <c r="A724" s="20"/>
    </row>
    <row r="725" spans="1:1" ht="15">
      <c r="A725" s="20"/>
    </row>
    <row r="726" spans="1:1" ht="15">
      <c r="A726" s="20"/>
    </row>
    <row r="727" spans="1:1" ht="15">
      <c r="A727" s="20"/>
    </row>
    <row r="728" spans="1:1" ht="15">
      <c r="A728" s="20"/>
    </row>
    <row r="729" spans="1:1" ht="15">
      <c r="A729" s="20"/>
    </row>
    <row r="730" spans="1:1" ht="15">
      <c r="A730" s="20"/>
    </row>
    <row r="731" spans="1:1" ht="15">
      <c r="A731" s="20"/>
    </row>
    <row r="732" spans="1:1" ht="15">
      <c r="A732" s="20"/>
    </row>
    <row r="733" spans="1:1" ht="15">
      <c r="A733" s="20"/>
    </row>
    <row r="734" spans="1:1" ht="15">
      <c r="A734" s="20"/>
    </row>
    <row r="735" spans="1:1" ht="15">
      <c r="A735" s="20"/>
    </row>
    <row r="736" spans="1:1" ht="15">
      <c r="A736" s="20"/>
    </row>
    <row r="737" spans="1:1" ht="15">
      <c r="A737" s="20"/>
    </row>
    <row r="738" spans="1:1" ht="15">
      <c r="A738" s="20"/>
    </row>
    <row r="739" spans="1:1" ht="15">
      <c r="A739" s="20"/>
    </row>
    <row r="740" spans="1:1" ht="15">
      <c r="A740" s="20"/>
    </row>
    <row r="741" spans="1:1" ht="15">
      <c r="A741" s="20"/>
    </row>
    <row r="742" spans="1:1" ht="15">
      <c r="A742" s="20"/>
    </row>
    <row r="743" spans="1:1" ht="15">
      <c r="A743" s="20"/>
    </row>
    <row r="744" spans="1:1" ht="15">
      <c r="A744" s="20"/>
    </row>
    <row r="745" spans="1:1" ht="15">
      <c r="A745" s="20"/>
    </row>
    <row r="746" spans="1:1" ht="15">
      <c r="A746" s="20"/>
    </row>
    <row r="747" spans="1:1" ht="15">
      <c r="A747" s="20"/>
    </row>
    <row r="748" spans="1:1" ht="15">
      <c r="A748" s="20"/>
    </row>
    <row r="749" spans="1:1" ht="15">
      <c r="A749" s="20"/>
    </row>
    <row r="750" spans="1:1" ht="15">
      <c r="A750" s="20"/>
    </row>
    <row r="751" spans="1:1" ht="15">
      <c r="A751" s="20"/>
    </row>
    <row r="752" spans="1:1" ht="15">
      <c r="A752" s="20"/>
    </row>
    <row r="753" spans="1:1" ht="15">
      <c r="A753" s="20"/>
    </row>
    <row r="754" spans="1:1" ht="15">
      <c r="A754" s="20"/>
    </row>
    <row r="755" spans="1:1" ht="15">
      <c r="A755" s="20"/>
    </row>
    <row r="756" spans="1:1" ht="15">
      <c r="A756" s="20"/>
    </row>
    <row r="757" spans="1:1" ht="15">
      <c r="A757" s="20"/>
    </row>
    <row r="758" spans="1:1" ht="15">
      <c r="A758" s="20"/>
    </row>
    <row r="759" spans="1:1" ht="15">
      <c r="A759" s="20"/>
    </row>
    <row r="760" spans="1:1" ht="15">
      <c r="A760" s="20"/>
    </row>
    <row r="761" spans="1:1" ht="15">
      <c r="A761" s="20"/>
    </row>
    <row r="762" spans="1:1" ht="15">
      <c r="A762" s="20"/>
    </row>
    <row r="763" spans="1:1" ht="15">
      <c r="A763" s="20"/>
    </row>
    <row r="764" spans="1:1" ht="15">
      <c r="A764" s="20"/>
    </row>
    <row r="765" spans="1:1" ht="15">
      <c r="A765" s="20"/>
    </row>
    <row r="766" spans="1:1" ht="15">
      <c r="A766" s="20"/>
    </row>
    <row r="767" spans="1:1" ht="15">
      <c r="A767" s="20"/>
    </row>
    <row r="768" spans="1:1" ht="15">
      <c r="A768" s="20"/>
    </row>
    <row r="769" spans="1:1" ht="15">
      <c r="A769" s="20"/>
    </row>
    <row r="770" spans="1:1" ht="15">
      <c r="A770" s="20"/>
    </row>
    <row r="771" spans="1:1" ht="15">
      <c r="A771" s="20"/>
    </row>
    <row r="772" spans="1:1" ht="15">
      <c r="A772" s="20"/>
    </row>
    <row r="773" spans="1:1" ht="15">
      <c r="A773" s="20"/>
    </row>
    <row r="774" spans="1:1" ht="15">
      <c r="A774" s="20"/>
    </row>
    <row r="775" spans="1:1" ht="15">
      <c r="A775" s="20"/>
    </row>
    <row r="776" spans="1:1" ht="15">
      <c r="A776" s="20"/>
    </row>
    <row r="777" spans="1:1" ht="15">
      <c r="A777" s="20"/>
    </row>
    <row r="778" spans="1:1" ht="15">
      <c r="A778" s="20"/>
    </row>
    <row r="779" spans="1:1" ht="15">
      <c r="A779" s="20"/>
    </row>
    <row r="780" spans="1:1" ht="15">
      <c r="A780" s="20"/>
    </row>
    <row r="781" spans="1:1" ht="15">
      <c r="A781" s="20"/>
    </row>
    <row r="782" spans="1:1" ht="15">
      <c r="A782" s="20"/>
    </row>
    <row r="783" spans="1:1" ht="15">
      <c r="A783" s="20"/>
    </row>
    <row r="784" spans="1:1" ht="15">
      <c r="A784" s="20"/>
    </row>
    <row r="785" spans="1:1" ht="15">
      <c r="A785" s="20"/>
    </row>
    <row r="786" spans="1:1" ht="15">
      <c r="A786" s="20"/>
    </row>
    <row r="787" spans="1:1" ht="15">
      <c r="A787" s="20"/>
    </row>
    <row r="788" spans="1:1" ht="15">
      <c r="A788" s="20"/>
    </row>
    <row r="789" spans="1:1" ht="15">
      <c r="A789" s="20"/>
    </row>
    <row r="790" spans="1:1" ht="15">
      <c r="A790" s="20"/>
    </row>
    <row r="791" spans="1:1" ht="15">
      <c r="A791" s="20"/>
    </row>
    <row r="792" spans="1:1" ht="15">
      <c r="A792" s="20"/>
    </row>
    <row r="793" spans="1:1" ht="15">
      <c r="A793" s="20"/>
    </row>
    <row r="794" spans="1:1" ht="15">
      <c r="A794" s="20"/>
    </row>
    <row r="795" spans="1:1" ht="15">
      <c r="A795" s="20"/>
    </row>
    <row r="796" spans="1:1" ht="15">
      <c r="A796" s="20"/>
    </row>
    <row r="797" spans="1:1" ht="15">
      <c r="A797" s="20"/>
    </row>
    <row r="798" spans="1:1" ht="15">
      <c r="A798" s="20"/>
    </row>
    <row r="799" spans="1:1" ht="15">
      <c r="A799" s="20"/>
    </row>
    <row r="800" spans="1:1" ht="15">
      <c r="A800" s="20"/>
    </row>
    <row r="801" spans="1:1" ht="15">
      <c r="A801" s="20"/>
    </row>
    <row r="802" spans="1:1" ht="15">
      <c r="A802" s="20"/>
    </row>
    <row r="803" spans="1:1" ht="15">
      <c r="A803" s="20"/>
    </row>
    <row r="804" spans="1:1" ht="15">
      <c r="A804" s="20"/>
    </row>
    <row r="805" spans="1:1" ht="15">
      <c r="A805" s="20"/>
    </row>
    <row r="806" spans="1:1" ht="15">
      <c r="A806" s="20"/>
    </row>
    <row r="807" spans="1:1" ht="15">
      <c r="A807" s="20"/>
    </row>
    <row r="808" spans="1:1" ht="15">
      <c r="A808" s="20"/>
    </row>
    <row r="809" spans="1:1" ht="15">
      <c r="A809" s="20"/>
    </row>
    <row r="810" spans="1:1" ht="15">
      <c r="A810" s="20"/>
    </row>
    <row r="811" spans="1:1" ht="15">
      <c r="A811" s="20"/>
    </row>
    <row r="812" spans="1:1" ht="15">
      <c r="A812" s="20"/>
    </row>
    <row r="813" spans="1:1" ht="15">
      <c r="A813" s="20"/>
    </row>
    <row r="814" spans="1:1" ht="15">
      <c r="A814" s="20"/>
    </row>
    <row r="815" spans="1:1" ht="15">
      <c r="A815" s="20"/>
    </row>
    <row r="816" spans="1:1" ht="15">
      <c r="A816" s="20"/>
    </row>
    <row r="817" spans="1:1" ht="15">
      <c r="A817" s="20"/>
    </row>
    <row r="818" spans="1:1" ht="15">
      <c r="A818" s="20"/>
    </row>
    <row r="819" spans="1:1" ht="15">
      <c r="A819" s="20"/>
    </row>
    <row r="820" spans="1:1" ht="15">
      <c r="A820" s="20"/>
    </row>
    <row r="821" spans="1:1" ht="15">
      <c r="A821" s="20"/>
    </row>
    <row r="822" spans="1:1" ht="15">
      <c r="A822" s="20"/>
    </row>
    <row r="823" spans="1:1" ht="15">
      <c r="A823" s="20"/>
    </row>
    <row r="824" spans="1:1" ht="15">
      <c r="A824" s="20"/>
    </row>
    <row r="825" spans="1:1" ht="15">
      <c r="A825" s="20"/>
    </row>
    <row r="826" spans="1:1" ht="15">
      <c r="A826" s="20"/>
    </row>
    <row r="827" spans="1:1" ht="15">
      <c r="A827" s="20"/>
    </row>
    <row r="828" spans="1:1" ht="15">
      <c r="A828" s="20"/>
    </row>
    <row r="829" spans="1:1" ht="15">
      <c r="A829" s="20"/>
    </row>
    <row r="830" spans="1:1" ht="15">
      <c r="A830" s="20"/>
    </row>
    <row r="831" spans="1:1" ht="15">
      <c r="A831" s="20"/>
    </row>
    <row r="832" spans="1:1" ht="15">
      <c r="A832" s="20"/>
    </row>
    <row r="833" spans="1:1" ht="15">
      <c r="A833" s="20"/>
    </row>
    <row r="834" spans="1:1" ht="15">
      <c r="A834" s="20"/>
    </row>
    <row r="835" spans="1:1" ht="15">
      <c r="A835" s="20"/>
    </row>
    <row r="836" spans="1:1" ht="15">
      <c r="A836" s="20"/>
    </row>
    <row r="837" spans="1:1" ht="15">
      <c r="A837" s="20"/>
    </row>
    <row r="838" spans="1:1" ht="15">
      <c r="A838" s="20"/>
    </row>
    <row r="839" spans="1:1" ht="15">
      <c r="A839" s="20"/>
    </row>
    <row r="840" spans="1:1" ht="15">
      <c r="A840" s="20"/>
    </row>
    <row r="841" spans="1:1" ht="15">
      <c r="A841" s="20"/>
    </row>
    <row r="842" spans="1:1" ht="15">
      <c r="A842" s="20"/>
    </row>
    <row r="843" spans="1:1" ht="15">
      <c r="A843" s="20"/>
    </row>
    <row r="844" spans="1:1" ht="15">
      <c r="A844" s="20"/>
    </row>
    <row r="845" spans="1:1" ht="15">
      <c r="A845" s="20"/>
    </row>
    <row r="846" spans="1:1" ht="15">
      <c r="A846" s="20"/>
    </row>
    <row r="847" spans="1:1" ht="15">
      <c r="A847" s="20"/>
    </row>
    <row r="848" spans="1:1" ht="15">
      <c r="A848" s="20"/>
    </row>
    <row r="849" spans="1:1" ht="15">
      <c r="A849" s="20"/>
    </row>
    <row r="850" spans="1:1" ht="15">
      <c r="A850" s="20"/>
    </row>
    <row r="851" spans="1:1" ht="15">
      <c r="A851" s="20"/>
    </row>
    <row r="852" spans="1:1" ht="15">
      <c r="A852" s="20"/>
    </row>
    <row r="853" spans="1:1" ht="15">
      <c r="A853" s="20"/>
    </row>
    <row r="854" spans="1:1" ht="15">
      <c r="A854" s="20"/>
    </row>
    <row r="855" spans="1:1" ht="15">
      <c r="A855" s="20"/>
    </row>
    <row r="856" spans="1:1" ht="15">
      <c r="A856" s="20"/>
    </row>
    <row r="857" spans="1:1" ht="15">
      <c r="A857" s="20"/>
    </row>
    <row r="858" spans="1:1" ht="15">
      <c r="A858" s="20"/>
    </row>
    <row r="859" spans="1:1" ht="15">
      <c r="A859" s="20"/>
    </row>
    <row r="860" spans="1:1" ht="15">
      <c r="A860" s="20"/>
    </row>
    <row r="861" spans="1:1" ht="15">
      <c r="A861" s="20"/>
    </row>
    <row r="862" spans="1:1" ht="15">
      <c r="A862" s="20"/>
    </row>
    <row r="863" spans="1:1" ht="15">
      <c r="A863" s="20"/>
    </row>
    <row r="864" spans="1:1" ht="15">
      <c r="A864" s="20"/>
    </row>
    <row r="865" spans="1:1" ht="15">
      <c r="A865" s="20"/>
    </row>
    <row r="866" spans="1:1" ht="15">
      <c r="A866" s="20"/>
    </row>
    <row r="867" spans="1:1" ht="15">
      <c r="A867" s="20"/>
    </row>
    <row r="868" spans="1:1" ht="15">
      <c r="A868" s="20"/>
    </row>
    <row r="869" spans="1:1" ht="15">
      <c r="A869" s="20"/>
    </row>
    <row r="870" spans="1:1" ht="15">
      <c r="A870" s="20"/>
    </row>
    <row r="871" spans="1:1" ht="15">
      <c r="A871" s="20"/>
    </row>
    <row r="872" spans="1:1" ht="15">
      <c r="A872" s="20"/>
    </row>
    <row r="873" spans="1:1" ht="15">
      <c r="A873" s="20"/>
    </row>
    <row r="874" spans="1:1" ht="15">
      <c r="A874" s="20"/>
    </row>
    <row r="875" spans="1:1" ht="15">
      <c r="A875" s="20"/>
    </row>
    <row r="876" spans="1:1" ht="15">
      <c r="A876" s="20"/>
    </row>
    <row r="877" spans="1:1" ht="15">
      <c r="A877" s="20"/>
    </row>
    <row r="878" spans="1:1" ht="15">
      <c r="A878" s="20"/>
    </row>
    <row r="879" spans="1:1" ht="15">
      <c r="A879" s="20"/>
    </row>
    <row r="880" spans="1:1" ht="15">
      <c r="A880" s="20"/>
    </row>
    <row r="881" spans="1:1" ht="15">
      <c r="A881" s="20"/>
    </row>
    <row r="882" spans="1:1" ht="15">
      <c r="A882" s="20"/>
    </row>
    <row r="883" spans="1:1" ht="15">
      <c r="A883" s="20"/>
    </row>
    <row r="884" spans="1:1" ht="15">
      <c r="A884" s="20"/>
    </row>
    <row r="885" spans="1:1" ht="15">
      <c r="A885" s="20"/>
    </row>
    <row r="886" spans="1:1" ht="15">
      <c r="A886" s="20"/>
    </row>
    <row r="887" spans="1:1" ht="15">
      <c r="A887" s="20"/>
    </row>
    <row r="888" spans="1:1" ht="15">
      <c r="A888" s="20"/>
    </row>
    <row r="889" spans="1:1" ht="15">
      <c r="A889" s="20"/>
    </row>
    <row r="890" spans="1:1" ht="15">
      <c r="A890" s="20"/>
    </row>
    <row r="891" spans="1:1" ht="15">
      <c r="A891" s="20"/>
    </row>
    <row r="892" spans="1:1" ht="15">
      <c r="A892" s="20"/>
    </row>
    <row r="893" spans="1:1" ht="15">
      <c r="A893" s="20"/>
    </row>
    <row r="894" spans="1:1" ht="15">
      <c r="A894" s="20"/>
    </row>
    <row r="895" spans="1:1" ht="15">
      <c r="A895" s="20"/>
    </row>
    <row r="896" spans="1:1" ht="15">
      <c r="A896" s="20"/>
    </row>
    <row r="897" spans="1:1" ht="15">
      <c r="A897" s="20"/>
    </row>
    <row r="898" spans="1:1" ht="15">
      <c r="A898" s="20"/>
    </row>
    <row r="899" spans="1:1" ht="15">
      <c r="A899" s="20"/>
    </row>
    <row r="900" spans="1:1" ht="15">
      <c r="A900" s="20"/>
    </row>
    <row r="901" spans="1:1" ht="15">
      <c r="A901" s="20"/>
    </row>
    <row r="902" spans="1:1" ht="15">
      <c r="A902" s="20"/>
    </row>
    <row r="903" spans="1:1" ht="15">
      <c r="A903" s="20"/>
    </row>
    <row r="904" spans="1:1" ht="15">
      <c r="A904" s="20"/>
    </row>
    <row r="905" spans="1:1" ht="15">
      <c r="A905" s="20"/>
    </row>
    <row r="906" spans="1:1" ht="15">
      <c r="A906" s="20"/>
    </row>
    <row r="907" spans="1:1" ht="15">
      <c r="A907" s="20"/>
    </row>
    <row r="908" spans="1:1" ht="15">
      <c r="A908" s="20"/>
    </row>
    <row r="909" spans="1:1" ht="15">
      <c r="A909" s="20"/>
    </row>
    <row r="910" spans="1:1" ht="15">
      <c r="A910" s="20"/>
    </row>
    <row r="911" spans="1:1" ht="15">
      <c r="A911" s="20"/>
    </row>
    <row r="912" spans="1:1" ht="15">
      <c r="A912" s="20"/>
    </row>
    <row r="913" spans="1:1" ht="15">
      <c r="A913" s="20"/>
    </row>
    <row r="914" spans="1:1" ht="15">
      <c r="A914" s="20"/>
    </row>
    <row r="915" spans="1:1" ht="15">
      <c r="A915" s="20"/>
    </row>
    <row r="916" spans="1:1" ht="15">
      <c r="A916" s="20"/>
    </row>
    <row r="917" spans="1:1" ht="15">
      <c r="A917" s="20"/>
    </row>
    <row r="918" spans="1:1" ht="15">
      <c r="A918" s="20"/>
    </row>
    <row r="919" spans="1:1" ht="15">
      <c r="A919" s="20"/>
    </row>
    <row r="920" spans="1:1" ht="15">
      <c r="A920" s="20"/>
    </row>
    <row r="921" spans="1:1" ht="15">
      <c r="A921" s="20"/>
    </row>
    <row r="922" spans="1:1" ht="15">
      <c r="A922" s="20"/>
    </row>
    <row r="923" spans="1:1" ht="15">
      <c r="A923" s="20"/>
    </row>
    <row r="924" spans="1:1" ht="15">
      <c r="A924" s="20"/>
    </row>
    <row r="925" spans="1:1" ht="15">
      <c r="A925" s="20"/>
    </row>
    <row r="926" spans="1:1" ht="15">
      <c r="A926" s="20"/>
    </row>
    <row r="927" spans="1:1" ht="15">
      <c r="A927" s="20"/>
    </row>
    <row r="928" spans="1:1" ht="15">
      <c r="A928" s="20"/>
    </row>
    <row r="929" spans="1:1" ht="15">
      <c r="A929" s="20"/>
    </row>
    <row r="930" spans="1:1" ht="15">
      <c r="A930" s="20"/>
    </row>
    <row r="931" spans="1:1" ht="15">
      <c r="A931" s="20"/>
    </row>
    <row r="932" spans="1:1" ht="15">
      <c r="A932" s="20"/>
    </row>
    <row r="933" spans="1:1" ht="15">
      <c r="A933" s="20"/>
    </row>
    <row r="934" spans="1:1" ht="15">
      <c r="A934" s="20"/>
    </row>
    <row r="935" spans="1:1" ht="15">
      <c r="A935" s="20"/>
    </row>
    <row r="936" spans="1:1" ht="15">
      <c r="A936" s="20"/>
    </row>
    <row r="937" spans="1:1" ht="15">
      <c r="A937" s="20"/>
    </row>
    <row r="938" spans="1:1" ht="15">
      <c r="A938" s="20"/>
    </row>
    <row r="939" spans="1:1" ht="15">
      <c r="A939" s="20"/>
    </row>
    <row r="940" spans="1:1" ht="15">
      <c r="A940" s="20"/>
    </row>
    <row r="941" spans="1:1" ht="15">
      <c r="A941" s="20"/>
    </row>
    <row r="942" spans="1:1" ht="15">
      <c r="A942" s="20"/>
    </row>
    <row r="943" spans="1:1" ht="15">
      <c r="A943" s="20"/>
    </row>
    <row r="944" spans="1:1" ht="15">
      <c r="A944" s="20"/>
    </row>
    <row r="945" spans="1:1" ht="15">
      <c r="A945" s="20"/>
    </row>
    <row r="946" spans="1:1" ht="15">
      <c r="A946" s="20"/>
    </row>
    <row r="947" spans="1:1" ht="15">
      <c r="A947" s="20"/>
    </row>
    <row r="948" spans="1:1" ht="15">
      <c r="A948" s="20"/>
    </row>
    <row r="949" spans="1:1" ht="15">
      <c r="A949" s="20"/>
    </row>
    <row r="950" spans="1:1" ht="15">
      <c r="A950" s="20"/>
    </row>
    <row r="951" spans="1:1" ht="15">
      <c r="A951" s="20"/>
    </row>
    <row r="952" spans="1:1" ht="15">
      <c r="A952" s="20"/>
    </row>
    <row r="953" spans="1:1" ht="15">
      <c r="A953" s="20"/>
    </row>
    <row r="954" spans="1:1" ht="15">
      <c r="A954" s="20"/>
    </row>
    <row r="955" spans="1:1" ht="15">
      <c r="A955" s="20"/>
    </row>
    <row r="956" spans="1:1" ht="15">
      <c r="A956" s="20"/>
    </row>
    <row r="957" spans="1:1" ht="15">
      <c r="A957" s="20"/>
    </row>
    <row r="958" spans="1:1" ht="15">
      <c r="A958" s="20"/>
    </row>
    <row r="959" spans="1:1" ht="15">
      <c r="A959" s="20"/>
    </row>
    <row r="960" spans="1:1" ht="15">
      <c r="A960" s="20"/>
    </row>
    <row r="961" spans="1:1" ht="15">
      <c r="A961" s="20"/>
    </row>
    <row r="962" spans="1:1" ht="15">
      <c r="A962" s="20"/>
    </row>
    <row r="963" spans="1:1" ht="15">
      <c r="A963" s="20"/>
    </row>
    <row r="964" spans="1:1" ht="15">
      <c r="A964" s="20"/>
    </row>
    <row r="965" spans="1:1" ht="15">
      <c r="A965" s="20"/>
    </row>
    <row r="966" spans="1:1" ht="15">
      <c r="A966" s="20"/>
    </row>
    <row r="967" spans="1:1" ht="15">
      <c r="A967" s="20"/>
    </row>
    <row r="968" spans="1:1" ht="15">
      <c r="A968" s="20"/>
    </row>
    <row r="969" spans="1:1" ht="15">
      <c r="A969" s="20"/>
    </row>
    <row r="970" spans="1:1" ht="15">
      <c r="A970" s="20"/>
    </row>
    <row r="971" spans="1:1" ht="15">
      <c r="A971" s="20"/>
    </row>
    <row r="972" spans="1:1" ht="15">
      <c r="A972" s="20"/>
    </row>
    <row r="973" spans="1:1" ht="15">
      <c r="A973" s="20"/>
    </row>
    <row r="974" spans="1:1" ht="15">
      <c r="A974" s="20"/>
    </row>
    <row r="975" spans="1:1" ht="15">
      <c r="A975" s="20"/>
    </row>
    <row r="976" spans="1:1" ht="15">
      <c r="A976" s="20"/>
    </row>
    <row r="977" spans="1:1" ht="15">
      <c r="A977" s="20"/>
    </row>
    <row r="978" spans="1:1" ht="15">
      <c r="A978" s="20"/>
    </row>
    <row r="979" spans="1:1" ht="15">
      <c r="A979" s="20"/>
    </row>
    <row r="980" spans="1:1" ht="15">
      <c r="A980" s="20"/>
    </row>
    <row r="981" spans="1:1" ht="15">
      <c r="A981" s="20"/>
    </row>
    <row r="982" spans="1:1" ht="15">
      <c r="A982" s="20"/>
    </row>
    <row r="983" spans="1:1" ht="15">
      <c r="A983" s="20"/>
    </row>
    <row r="984" spans="1:1" ht="15">
      <c r="A984" s="20"/>
    </row>
    <row r="985" spans="1:1" ht="15">
      <c r="A985" s="20"/>
    </row>
    <row r="986" spans="1:1" ht="15">
      <c r="A986" s="20"/>
    </row>
    <row r="987" spans="1:1" ht="15">
      <c r="A987" s="20"/>
    </row>
    <row r="988" spans="1:1" ht="15">
      <c r="A988" s="20"/>
    </row>
    <row r="989" spans="1:1" ht="15">
      <c r="A989" s="20"/>
    </row>
    <row r="990" spans="1:1" ht="15">
      <c r="A990" s="20"/>
    </row>
    <row r="991" spans="1:1" ht="15">
      <c r="A991" s="20"/>
    </row>
    <row r="992" spans="1:1" ht="15">
      <c r="A992" s="20"/>
    </row>
    <row r="993" spans="1:1" ht="15">
      <c r="A993" s="20"/>
    </row>
    <row r="994" spans="1:1" ht="15">
      <c r="A994" s="20"/>
    </row>
    <row r="995" spans="1:1" ht="15">
      <c r="A995" s="20"/>
    </row>
    <row r="996" spans="1:1" ht="15">
      <c r="A996" s="20"/>
    </row>
    <row r="997" spans="1:1" ht="15">
      <c r="A997" s="20"/>
    </row>
    <row r="998" spans="1:1" ht="15">
      <c r="A998" s="20"/>
    </row>
    <row r="999" spans="1:1" ht="15">
      <c r="A999" s="20"/>
    </row>
    <row r="1000" spans="1:1" ht="15">
      <c r="A1000" s="20"/>
    </row>
    <row r="1001" spans="1:1" ht="15">
      <c r="A1001" s="20"/>
    </row>
    <row r="1002" spans="1:1" ht="15">
      <c r="A1002" s="20"/>
    </row>
    <row r="1003" spans="1:1" ht="15">
      <c r="A1003" s="20"/>
    </row>
    <row r="1004" spans="1:1" ht="15">
      <c r="A1004" s="20"/>
    </row>
    <row r="1005" spans="1:1" ht="15">
      <c r="A1005" s="20"/>
    </row>
    <row r="1006" spans="1:1" ht="15">
      <c r="A1006" s="20"/>
    </row>
    <row r="1007" spans="1:1" ht="15">
      <c r="A1007" s="20"/>
    </row>
    <row r="1008" spans="1:1" ht="15">
      <c r="A1008" s="20"/>
    </row>
    <row r="1009" spans="1:1" ht="15">
      <c r="A1009" s="20"/>
    </row>
    <row r="1010" spans="1:1" ht="15">
      <c r="A1010" s="20"/>
    </row>
    <row r="1011" spans="1:1" ht="15">
      <c r="A1011" s="20"/>
    </row>
    <row r="1012" spans="1:1" ht="15">
      <c r="A1012" s="20"/>
    </row>
    <row r="1013" spans="1:1" ht="15">
      <c r="A1013" s="20"/>
    </row>
    <row r="1014" spans="1:1" ht="15">
      <c r="A1014" s="20"/>
    </row>
    <row r="1015" spans="1:1" ht="15">
      <c r="A1015" s="20"/>
    </row>
    <row r="1016" spans="1:1" ht="15">
      <c r="A1016" s="20"/>
    </row>
    <row r="1017" spans="1:1" ht="15">
      <c r="A1017" s="20"/>
    </row>
    <row r="1018" spans="1:1" ht="15">
      <c r="A1018" s="20"/>
    </row>
    <row r="1019" spans="1:1" ht="15">
      <c r="A1019" s="20"/>
    </row>
    <row r="1020" spans="1:1" ht="15">
      <c r="A1020" s="20"/>
    </row>
    <row r="1021" spans="1:1" ht="15">
      <c r="A1021" s="20"/>
    </row>
    <row r="1022" spans="1:1" ht="15">
      <c r="A1022" s="20"/>
    </row>
    <row r="1023" spans="1:1" ht="15">
      <c r="A1023" s="20"/>
    </row>
    <row r="1024" spans="1:1" ht="15">
      <c r="A1024" s="20"/>
    </row>
    <row r="1025" spans="1:1" ht="15">
      <c r="A1025" s="20"/>
    </row>
    <row r="1026" spans="1:1" ht="15">
      <c r="A1026" s="20"/>
    </row>
    <row r="1027" spans="1:1" ht="15">
      <c r="A1027" s="20"/>
    </row>
    <row r="1028" spans="1:1" ht="15">
      <c r="A1028" s="20"/>
    </row>
    <row r="1029" spans="1:1" ht="15">
      <c r="A1029" s="20"/>
    </row>
    <row r="1030" spans="1:1" ht="15">
      <c r="A1030" s="20"/>
    </row>
    <row r="1031" spans="1:1" ht="15">
      <c r="A1031" s="20"/>
    </row>
    <row r="1032" spans="1:1" ht="15">
      <c r="A1032" s="20"/>
    </row>
    <row r="1033" spans="1:1" ht="15">
      <c r="A1033" s="20"/>
    </row>
    <row r="1034" spans="1:1" ht="15">
      <c r="A1034" s="20"/>
    </row>
    <row r="1035" spans="1:1" ht="15">
      <c r="A1035" s="20"/>
    </row>
    <row r="1036" spans="1:1" ht="15">
      <c r="A1036" s="20"/>
    </row>
    <row r="1037" spans="1:1" ht="15">
      <c r="A1037" s="20"/>
    </row>
    <row r="1038" spans="1:1" ht="15">
      <c r="A1038" s="20"/>
    </row>
    <row r="1039" spans="1:1" ht="15">
      <c r="A1039" s="20"/>
    </row>
    <row r="1040" spans="1:1" ht="15">
      <c r="A1040" s="20"/>
    </row>
    <row r="1041" spans="1:1" ht="15">
      <c r="A1041" s="20"/>
    </row>
    <row r="1042" spans="1:1" ht="15">
      <c r="A1042" s="20"/>
    </row>
    <row r="1043" spans="1:1" ht="15">
      <c r="A1043" s="20"/>
    </row>
    <row r="1044" spans="1:1" ht="15">
      <c r="A1044" s="20"/>
    </row>
    <row r="1045" spans="1:1" ht="15">
      <c r="A1045" s="20"/>
    </row>
    <row r="1046" spans="1:1" ht="15">
      <c r="A1046" s="20"/>
    </row>
    <row r="1047" spans="1:1" ht="15">
      <c r="A1047" s="20"/>
    </row>
    <row r="1048" spans="1:1" ht="15">
      <c r="A1048" s="20"/>
    </row>
    <row r="1049" spans="1:1" ht="15">
      <c r="A1049" s="20"/>
    </row>
    <row r="1050" spans="1:1" ht="15">
      <c r="A1050" s="20"/>
    </row>
    <row r="1051" spans="1:1" ht="15">
      <c r="A1051" s="20"/>
    </row>
    <row r="1052" spans="1:1" ht="15">
      <c r="A1052" s="20"/>
    </row>
    <row r="1053" spans="1:1" ht="15">
      <c r="A1053" s="20"/>
    </row>
    <row r="1054" spans="1:1" ht="15">
      <c r="A1054" s="20"/>
    </row>
    <row r="1055" spans="1:1" ht="15">
      <c r="A1055" s="20"/>
    </row>
    <row r="1056" spans="1:1" ht="15">
      <c r="A1056" s="20"/>
    </row>
    <row r="1057" spans="1:1" ht="15">
      <c r="A1057" s="20"/>
    </row>
    <row r="1058" spans="1:1" ht="15">
      <c r="A1058" s="20"/>
    </row>
    <row r="1059" spans="1:1" ht="15">
      <c r="A1059" s="20"/>
    </row>
    <row r="1060" spans="1:1" ht="15">
      <c r="A1060" s="20"/>
    </row>
    <row r="1061" spans="1:1" ht="15">
      <c r="A1061" s="20"/>
    </row>
    <row r="1062" spans="1:1" ht="15">
      <c r="A1062" s="20"/>
    </row>
    <row r="1063" spans="1:1" ht="15">
      <c r="A1063" s="20"/>
    </row>
    <row r="1064" spans="1:1" ht="15">
      <c r="A1064" s="20"/>
    </row>
    <row r="1065" spans="1:1" ht="15">
      <c r="A1065" s="20"/>
    </row>
    <row r="1066" spans="1:1" ht="15">
      <c r="A1066" s="20"/>
    </row>
    <row r="1067" spans="1:1" ht="15">
      <c r="A1067" s="20"/>
    </row>
    <row r="1068" spans="1:1" ht="15">
      <c r="A1068" s="20"/>
    </row>
    <row r="1069" spans="1:1" ht="15">
      <c r="A1069" s="20"/>
    </row>
    <row r="1070" spans="1:1" ht="15">
      <c r="A1070" s="20"/>
    </row>
    <row r="1071" spans="1:1" ht="15">
      <c r="A1071" s="20"/>
    </row>
    <row r="1072" spans="1:1" ht="15">
      <c r="A1072" s="20"/>
    </row>
    <row r="1073" spans="1:1" ht="15">
      <c r="A1073" s="20"/>
    </row>
    <row r="1074" spans="1:1" ht="15">
      <c r="A1074" s="20"/>
    </row>
    <row r="1075" spans="1:1" ht="15">
      <c r="A1075" s="20"/>
    </row>
    <row r="1076" spans="1:1" ht="15">
      <c r="A1076" s="20"/>
    </row>
    <row r="1077" spans="1:1" ht="15">
      <c r="A1077" s="20"/>
    </row>
    <row r="1078" spans="1:1" ht="15">
      <c r="A1078" s="20"/>
    </row>
    <row r="1079" spans="1:1" ht="15">
      <c r="A1079" s="20"/>
    </row>
    <row r="1080" spans="1:1" ht="15">
      <c r="A1080" s="20"/>
    </row>
    <row r="1081" spans="1:1" ht="15">
      <c r="A1081" s="20"/>
    </row>
    <row r="1082" spans="1:1" ht="15">
      <c r="A1082" s="20"/>
    </row>
    <row r="1083" spans="1:1" ht="15">
      <c r="A1083" s="20"/>
    </row>
    <row r="1084" spans="1:1" ht="15">
      <c r="A1084" s="20"/>
    </row>
    <row r="1085" spans="1:1" ht="15">
      <c r="A1085" s="20"/>
    </row>
    <row r="1086" spans="1:1" ht="15">
      <c r="A1086" s="20"/>
    </row>
    <row r="1087" spans="1:1" ht="15">
      <c r="A1087" s="20"/>
    </row>
    <row r="1088" spans="1:1" ht="15">
      <c r="A1088" s="20"/>
    </row>
    <row r="1089" spans="1:1" ht="15">
      <c r="A1089" s="20"/>
    </row>
    <row r="1090" spans="1:1" ht="15">
      <c r="A1090" s="20"/>
    </row>
    <row r="1091" spans="1:1" ht="15">
      <c r="A1091" s="20"/>
    </row>
    <row r="1092" spans="1:1" ht="15">
      <c r="A1092" s="20"/>
    </row>
    <row r="1093" spans="1:1" ht="15">
      <c r="A1093" s="20"/>
    </row>
    <row r="1094" spans="1:1" ht="15">
      <c r="A1094" s="20"/>
    </row>
    <row r="1095" spans="1:1" ht="15">
      <c r="A1095" s="20"/>
    </row>
    <row r="1096" spans="1:1" ht="15">
      <c r="A1096" s="20"/>
    </row>
    <row r="1097" spans="1:1" ht="15">
      <c r="A1097" s="20"/>
    </row>
    <row r="1098" spans="1:1" ht="15">
      <c r="A1098" s="20"/>
    </row>
    <row r="1099" spans="1:1" ht="15">
      <c r="A1099" s="20"/>
    </row>
    <row r="1100" spans="1:1" ht="15">
      <c r="A1100" s="20"/>
    </row>
    <row r="1101" spans="1:1" ht="15">
      <c r="A1101" s="20"/>
    </row>
    <row r="1102" spans="1:1" ht="15">
      <c r="A1102" s="20"/>
    </row>
    <row r="1103" spans="1:1" ht="15">
      <c r="A1103" s="20"/>
    </row>
    <row r="1104" spans="1:1" ht="15">
      <c r="A1104" s="20"/>
    </row>
    <row r="1105" spans="1:1" ht="15">
      <c r="A1105" s="20"/>
    </row>
    <row r="1106" spans="1:1" ht="15">
      <c r="A1106" s="20"/>
    </row>
    <row r="1107" spans="1:1" ht="15">
      <c r="A1107" s="20"/>
    </row>
    <row r="1108" spans="1:1" ht="15">
      <c r="A1108" s="20"/>
    </row>
    <row r="1109" spans="1:1" ht="15">
      <c r="A1109" s="20"/>
    </row>
    <row r="1110" spans="1:1" ht="15">
      <c r="A1110" s="20"/>
    </row>
    <row r="1111" spans="1:1" ht="15">
      <c r="A1111" s="20"/>
    </row>
    <row r="1112" spans="1:1" ht="15">
      <c r="A1112" s="20"/>
    </row>
    <row r="1113" spans="1:1" ht="15">
      <c r="A1113" s="20"/>
    </row>
    <row r="1114" spans="1:1" ht="15">
      <c r="A1114" s="20"/>
    </row>
    <row r="1115" spans="1:1" ht="15">
      <c r="A1115" s="20"/>
    </row>
    <row r="1116" spans="1:1" ht="15">
      <c r="A1116" s="20"/>
    </row>
    <row r="1117" spans="1:1" ht="15">
      <c r="A1117" s="20"/>
    </row>
    <row r="1118" spans="1:1" ht="15">
      <c r="A1118" s="20"/>
    </row>
    <row r="1119" spans="1:1" ht="15">
      <c r="A1119" s="20"/>
    </row>
    <row r="1120" spans="1:1" ht="15">
      <c r="A1120" s="20"/>
    </row>
    <row r="1121" spans="1:1" ht="15">
      <c r="A1121" s="20"/>
    </row>
    <row r="1122" spans="1:1" ht="15">
      <c r="A1122" s="20"/>
    </row>
    <row r="1123" spans="1:1" ht="15">
      <c r="A1123" s="20"/>
    </row>
    <row r="1124" spans="1:1" ht="15">
      <c r="A1124" s="20"/>
    </row>
    <row r="1125" spans="1:1" ht="15">
      <c r="A1125" s="20"/>
    </row>
    <row r="1126" spans="1:1" ht="15">
      <c r="A1126" s="20"/>
    </row>
    <row r="1127" spans="1:1" ht="15">
      <c r="A1127" s="20"/>
    </row>
    <row r="1128" spans="1:1" ht="15">
      <c r="A1128" s="20"/>
    </row>
    <row r="1129" spans="1:1" ht="15">
      <c r="A1129" s="20"/>
    </row>
    <row r="1130" spans="1:1" ht="15">
      <c r="A1130" s="20"/>
    </row>
    <row r="1131" spans="1:1" ht="15">
      <c r="A1131" s="20"/>
    </row>
    <row r="1132" spans="1:1" ht="15">
      <c r="A1132" s="20"/>
    </row>
    <row r="1133" spans="1:1" ht="15">
      <c r="A1133" s="20"/>
    </row>
    <row r="1134" spans="1:1" ht="15">
      <c r="A1134" s="20"/>
    </row>
    <row r="1135" spans="1:1" ht="15">
      <c r="A1135" s="20"/>
    </row>
    <row r="1136" spans="1:1" ht="15">
      <c r="A1136" s="20"/>
    </row>
    <row r="1137" spans="1:1" ht="15">
      <c r="A1137" s="20"/>
    </row>
    <row r="1138" spans="1:1" ht="15">
      <c r="A1138" s="20"/>
    </row>
    <row r="1139" spans="1:1" ht="15">
      <c r="A1139" s="20"/>
    </row>
    <row r="1140" spans="1:1" ht="15">
      <c r="A1140" s="20"/>
    </row>
    <row r="1141" spans="1:1" ht="15">
      <c r="A1141" s="20"/>
    </row>
    <row r="1142" spans="1:1" ht="15">
      <c r="A1142" s="20"/>
    </row>
    <row r="1143" spans="1:1" ht="15">
      <c r="A1143" s="20"/>
    </row>
    <row r="1144" spans="1:1" ht="15">
      <c r="A1144" s="20"/>
    </row>
    <row r="1145" spans="1:1" ht="15">
      <c r="A1145" s="20"/>
    </row>
    <row r="1146" spans="1:1" ht="15">
      <c r="A1146" s="20"/>
    </row>
    <row r="1147" spans="1:1" ht="15">
      <c r="A1147" s="20"/>
    </row>
    <row r="1148" spans="1:1" ht="15">
      <c r="A1148" s="20"/>
    </row>
    <row r="1149" spans="1:1" ht="15">
      <c r="A1149" s="20"/>
    </row>
    <row r="1150" spans="1:1" ht="15">
      <c r="A1150" s="20"/>
    </row>
    <row r="1151" spans="1:1" ht="15">
      <c r="A1151" s="20"/>
    </row>
    <row r="1152" spans="1:1" ht="15">
      <c r="A1152" s="20"/>
    </row>
    <row r="1153" spans="1:1" ht="15">
      <c r="A1153" s="20"/>
    </row>
    <row r="1154" spans="1:1" ht="15">
      <c r="A1154" s="20"/>
    </row>
    <row r="1155" spans="1:1" ht="15">
      <c r="A1155" s="20"/>
    </row>
    <row r="1156" spans="1:1" ht="15">
      <c r="A1156" s="20"/>
    </row>
    <row r="1157" spans="1:1" ht="15">
      <c r="A1157" s="20"/>
    </row>
    <row r="1158" spans="1:1" ht="15">
      <c r="A1158" s="20"/>
    </row>
    <row r="1159" spans="1:1" ht="15">
      <c r="A1159" s="20"/>
    </row>
    <row r="1160" spans="1:1" ht="15">
      <c r="A1160" s="20"/>
    </row>
    <row r="1161" spans="1:1" ht="15">
      <c r="A1161" s="20"/>
    </row>
    <row r="1162" spans="1:1" ht="15">
      <c r="A1162" s="20"/>
    </row>
    <row r="1163" spans="1:1" ht="15">
      <c r="A1163" s="20"/>
    </row>
    <row r="1164" spans="1:1" ht="15">
      <c r="A1164" s="20"/>
    </row>
    <row r="1165" spans="1:1" ht="15">
      <c r="A1165" s="20"/>
    </row>
    <row r="1166" spans="1:1" ht="15">
      <c r="A1166" s="20"/>
    </row>
    <row r="1167" spans="1:1" ht="15">
      <c r="A1167" s="20"/>
    </row>
    <row r="1168" spans="1:1" ht="15">
      <c r="A1168" s="20"/>
    </row>
    <row r="1169" spans="1:1" ht="15">
      <c r="A1169" s="20"/>
    </row>
    <row r="1170" spans="1:1" ht="15">
      <c r="A1170" s="20"/>
    </row>
    <row r="1171" spans="1:1" ht="15">
      <c r="A1171" s="20"/>
    </row>
    <row r="1172" spans="1:1" ht="15">
      <c r="A1172" s="20"/>
    </row>
    <row r="1173" spans="1:1" ht="15">
      <c r="A1173" s="20"/>
    </row>
    <row r="1174" spans="1:1" ht="15">
      <c r="A1174" s="20"/>
    </row>
    <row r="1175" spans="1:1" ht="15">
      <c r="A1175" s="20"/>
    </row>
    <row r="1176" spans="1:1" ht="15">
      <c r="A1176" s="20"/>
    </row>
    <row r="1177" spans="1:1" ht="15">
      <c r="A1177" s="20"/>
    </row>
    <row r="1178" spans="1:1" ht="15">
      <c r="A1178" s="20"/>
    </row>
    <row r="1179" spans="1:1" ht="15">
      <c r="A1179" s="20"/>
    </row>
    <row r="1180" spans="1:1" ht="15">
      <c r="A1180" s="20"/>
    </row>
    <row r="1181" spans="1:1" ht="15">
      <c r="A1181" s="20"/>
    </row>
    <row r="1182" spans="1:1" ht="15">
      <c r="A1182" s="20"/>
    </row>
    <row r="1183" spans="1:1" ht="15">
      <c r="A1183" s="20"/>
    </row>
    <row r="1184" spans="1:1" ht="15">
      <c r="A1184" s="20"/>
    </row>
    <row r="1185" spans="1:1" ht="15">
      <c r="A1185" s="20"/>
    </row>
    <row r="1186" spans="1:1" ht="15">
      <c r="A1186" s="20"/>
    </row>
    <row r="1187" spans="1:1" ht="15">
      <c r="A1187" s="20"/>
    </row>
    <row r="1188" spans="1:1" ht="15">
      <c r="A1188" s="20"/>
    </row>
    <row r="1189" spans="1:1" ht="15">
      <c r="A1189" s="20"/>
    </row>
    <row r="1190" spans="1:1" ht="15">
      <c r="A1190" s="20"/>
    </row>
    <row r="1191" spans="1:1" ht="15">
      <c r="A1191" s="20"/>
    </row>
    <row r="1192" spans="1:1" ht="15">
      <c r="A1192" s="20"/>
    </row>
    <row r="1193" spans="1:1" ht="15">
      <c r="A1193" s="20"/>
    </row>
    <row r="1194" spans="1:1" ht="15">
      <c r="A1194" s="20"/>
    </row>
    <row r="1195" spans="1:1" ht="15">
      <c r="A1195" s="20"/>
    </row>
    <row r="1196" spans="1:1" ht="15">
      <c r="A1196" s="20"/>
    </row>
    <row r="1197" spans="1:1" ht="15">
      <c r="A1197" s="20"/>
    </row>
    <row r="1198" spans="1:1" ht="15">
      <c r="A1198" s="20"/>
    </row>
    <row r="1199" spans="1:1" ht="15">
      <c r="A1199" s="20"/>
    </row>
    <row r="1200" spans="1:1" ht="15">
      <c r="A1200" s="20"/>
    </row>
    <row r="1201" spans="1:1" ht="15">
      <c r="A1201" s="20"/>
    </row>
    <row r="1202" spans="1:1" ht="15">
      <c r="A1202" s="20"/>
    </row>
    <row r="1203" spans="1:1" ht="15">
      <c r="A1203" s="20"/>
    </row>
    <row r="1204" spans="1:1" ht="15">
      <c r="A1204" s="20"/>
    </row>
    <row r="1205" spans="1:1" ht="15">
      <c r="A1205" s="20"/>
    </row>
    <row r="1206" spans="1:1" ht="15">
      <c r="A1206" s="20"/>
    </row>
    <row r="1207" spans="1:1" ht="15">
      <c r="A1207" s="20"/>
    </row>
    <row r="1208" spans="1:1" ht="15">
      <c r="A1208" s="20"/>
    </row>
    <row r="1209" spans="1:1" ht="15">
      <c r="A1209" s="20"/>
    </row>
    <row r="1210" spans="1:1" ht="15">
      <c r="A1210" s="20"/>
    </row>
  </sheetData>
  <mergeCells count="56">
    <mergeCell ref="I9:J9"/>
    <mergeCell ref="P9:Q9"/>
    <mergeCell ref="R9:AE9"/>
    <mergeCell ref="Q15:Q25"/>
    <mergeCell ref="Q26:Q29"/>
    <mergeCell ref="R11:AE11"/>
    <mergeCell ref="I10:J10"/>
    <mergeCell ref="K10:M10"/>
    <mergeCell ref="I11:J12"/>
    <mergeCell ref="K11:K12"/>
    <mergeCell ref="L11:Q12"/>
    <mergeCell ref="Q224:Q249"/>
    <mergeCell ref="AF9:AF10"/>
    <mergeCell ref="AG9:AJ9"/>
    <mergeCell ref="N10:O10"/>
    <mergeCell ref="P10:Q10"/>
    <mergeCell ref="R10:AE10"/>
    <mergeCell ref="AG10:AJ10"/>
    <mergeCell ref="AF11:AJ11"/>
    <mergeCell ref="R12:AE12"/>
    <mergeCell ref="AF12:AJ12"/>
    <mergeCell ref="Q79:Q88"/>
    <mergeCell ref="Q125:Q219"/>
    <mergeCell ref="Q99:Q106"/>
    <mergeCell ref="A9:A10"/>
    <mergeCell ref="B9:C10"/>
    <mergeCell ref="D9:E10"/>
    <mergeCell ref="F9:H10"/>
    <mergeCell ref="N15:N255"/>
    <mergeCell ref="A11:A12"/>
    <mergeCell ref="B11:H12"/>
    <mergeCell ref="K9:M9"/>
    <mergeCell ref="N9:O9"/>
    <mergeCell ref="A13:AJ13"/>
    <mergeCell ref="A15:A255"/>
    <mergeCell ref="B15:B255"/>
    <mergeCell ref="C15:C255"/>
    <mergeCell ref="D15:D255"/>
    <mergeCell ref="E15:E255"/>
    <mergeCell ref="F15:F255"/>
    <mergeCell ref="A256:P256"/>
    <mergeCell ref="P15:P255"/>
    <mergeCell ref="Q30:Q78"/>
    <mergeCell ref="Q89:Q98"/>
    <mergeCell ref="Q107:Q112"/>
    <mergeCell ref="Q113:Q124"/>
    <mergeCell ref="Q250:Q255"/>
    <mergeCell ref="J15:J255"/>
    <mergeCell ref="K15:K255"/>
    <mergeCell ref="L15:L255"/>
    <mergeCell ref="M15:M255"/>
    <mergeCell ref="O15:O255"/>
    <mergeCell ref="G15:G255"/>
    <mergeCell ref="H15:H255"/>
    <mergeCell ref="I15:I255"/>
    <mergeCell ref="Q220:Q223"/>
  </mergeCells>
  <conditionalFormatting sqref="AC15:AC24 AC30:AC76 AC79:AC80 AC89 AC107 AC112:AC123 AC219 AC224:AC248 AC250:AC255 AC125:AC215">
    <cfRule type="cellIs" dxfId="49" priority="50" stopIfTrue="1" operator="equal">
      <formula>"ESCRIBA AQUÍ EL NOMBRE DEL CAPITULO"</formula>
    </cfRule>
  </conditionalFormatting>
  <conditionalFormatting sqref="AE80">
    <cfRule type="beginsWith" dxfId="48" priority="47" operator="beginsWith" text="NO">
      <formula>LEFT((AE80),LEN("NO"))=("NO")</formula>
    </cfRule>
  </conditionalFormatting>
  <conditionalFormatting sqref="AE112">
    <cfRule type="beginsWith" dxfId="47" priority="48" operator="beginsWith" text="NO">
      <formula>LEFT((AE112),LEN("NO"))=("NO")</formula>
    </cfRule>
  </conditionalFormatting>
  <conditionalFormatting sqref="AF12">
    <cfRule type="containsText" dxfId="46" priority="45" operator="containsText" text="CORRECTO">
      <formula>NOT(ISERROR(SEARCH(("CORRECTO"),(AF12))))</formula>
    </cfRule>
    <cfRule type="cellIs" dxfId="45" priority="46" operator="equal">
      <formula>"REVISAR META PDD"</formula>
    </cfRule>
  </conditionalFormatting>
  <conditionalFormatting sqref="AG15:AG24 AG30:AG76 AG79:AG80 AG89 AG107 AG112:AG123 AG219 AG224:AG248 AG250:AG255 AG125:AG215">
    <cfRule type="beginsWith" dxfId="44" priority="49" operator="beginsWith" text="NO">
      <formula>LEFT((AG15),LEN("NO"))=("NO")</formula>
    </cfRule>
  </conditionalFormatting>
  <conditionalFormatting sqref="AC25">
    <cfRule type="cellIs" dxfId="43" priority="43" stopIfTrue="1" operator="equal">
      <formula>"ESCRIBA AQUÍ EL NOMBRE DEL CAPITULO"</formula>
    </cfRule>
  </conditionalFormatting>
  <conditionalFormatting sqref="AG25">
    <cfRule type="beginsWith" dxfId="42" priority="44" operator="beginsWith" text="NO">
      <formula>LEFT((AG25),LEN("NO"))=("NO")</formula>
    </cfRule>
  </conditionalFormatting>
  <conditionalFormatting sqref="AC26:AC29">
    <cfRule type="cellIs" dxfId="41" priority="41" stopIfTrue="1" operator="equal">
      <formula>"ESCRIBA AQUÍ EL NOMBRE DEL CAPITULO"</formula>
    </cfRule>
  </conditionalFormatting>
  <conditionalFormatting sqref="AG26 AG28:AG29">
    <cfRule type="beginsWith" dxfId="40" priority="42" operator="beginsWith" text="NO">
      <formula>LEFT((AG26),LEN("NO"))=("NO")</formula>
    </cfRule>
  </conditionalFormatting>
  <conditionalFormatting sqref="AG27">
    <cfRule type="beginsWith" dxfId="39" priority="40" operator="beginsWith" text="NO">
      <formula>LEFT((AG27),LEN("NO"))=("NO")</formula>
    </cfRule>
  </conditionalFormatting>
  <conditionalFormatting sqref="AC77:AC78">
    <cfRule type="cellIs" dxfId="38" priority="38" stopIfTrue="1" operator="equal">
      <formula>"ESCRIBA AQUÍ EL NOMBRE DEL CAPITULO"</formula>
    </cfRule>
  </conditionalFormatting>
  <conditionalFormatting sqref="AG77:AG78">
    <cfRule type="beginsWith" dxfId="37" priority="39" operator="beginsWith" text="NO">
      <formula>LEFT((AG77),LEN("NO"))=("NO")</formula>
    </cfRule>
  </conditionalFormatting>
  <conditionalFormatting sqref="AC81:AC82">
    <cfRule type="cellIs" dxfId="36" priority="37" stopIfTrue="1" operator="equal">
      <formula>"ESCRIBA AQUÍ EL NOMBRE DEL CAPITULO"</formula>
    </cfRule>
  </conditionalFormatting>
  <conditionalFormatting sqref="AE81">
    <cfRule type="beginsWith" dxfId="35" priority="36" operator="beginsWith" text="NO">
      <formula>LEFT((AE81),LEN("NO"))=("NO")</formula>
    </cfRule>
  </conditionalFormatting>
  <conditionalFormatting sqref="AG81">
    <cfRule type="beginsWith" dxfId="34" priority="35" operator="beginsWith" text="NO">
      <formula>LEFT((AG81),LEN("NO"))=("NO")</formula>
    </cfRule>
  </conditionalFormatting>
  <conditionalFormatting sqref="AG82">
    <cfRule type="beginsWith" dxfId="33" priority="34" operator="beginsWith" text="NO">
      <formula>LEFT((AG82),LEN("NO"))=("NO")</formula>
    </cfRule>
  </conditionalFormatting>
  <conditionalFormatting sqref="AC84">
    <cfRule type="cellIs" dxfId="32" priority="32" stopIfTrue="1" operator="equal">
      <formula>"ESCRIBA AQUÍ EL NOMBRE DEL CAPITULO"</formula>
    </cfRule>
  </conditionalFormatting>
  <conditionalFormatting sqref="AG84">
    <cfRule type="beginsWith" dxfId="31" priority="33" operator="beginsWith" text="NO">
      <formula>LEFT((AG84),LEN("NO"))=("NO")</formula>
    </cfRule>
  </conditionalFormatting>
  <conditionalFormatting sqref="AC85:AC88">
    <cfRule type="cellIs" dxfId="30" priority="30" stopIfTrue="1" operator="equal">
      <formula>"ESCRIBA AQUÍ EL NOMBRE DEL CAPITULO"</formula>
    </cfRule>
  </conditionalFormatting>
  <conditionalFormatting sqref="AG85:AG88">
    <cfRule type="beginsWith" dxfId="29" priority="31" operator="beginsWith" text="NO">
      <formula>LEFT((AG85),LEN("NO"))=("NO")</formula>
    </cfRule>
  </conditionalFormatting>
  <conditionalFormatting sqref="AE85:AE88">
    <cfRule type="beginsWith" dxfId="28" priority="29" operator="beginsWith" text="NO">
      <formula>LEFT((AE85),LEN("NO"))=("NO")</formula>
    </cfRule>
  </conditionalFormatting>
  <conditionalFormatting sqref="AC96:AC98">
    <cfRule type="cellIs" dxfId="27" priority="23" stopIfTrue="1" operator="equal">
      <formula>"ESCRIBA AQUÍ EL NOMBRE DEL CAPITULO"</formula>
    </cfRule>
  </conditionalFormatting>
  <conditionalFormatting sqref="AC99:AC106">
    <cfRule type="cellIs" dxfId="26" priority="20" stopIfTrue="1" operator="equal">
      <formula>"ESCRIBA AQUÍ EL NOMBRE DEL CAPITULO"</formula>
    </cfRule>
  </conditionalFormatting>
  <conditionalFormatting sqref="AC90:AC94">
    <cfRule type="cellIs" dxfId="25" priority="27" stopIfTrue="1" operator="equal">
      <formula>"ESCRIBA AQUÍ EL NOMBRE DEL CAPITULO"</formula>
    </cfRule>
  </conditionalFormatting>
  <conditionalFormatting sqref="AG90:AG94">
    <cfRule type="beginsWith" dxfId="24" priority="28" operator="beginsWith" text="NO">
      <formula>LEFT((AG90),LEN("NO"))=("NO")</formula>
    </cfRule>
  </conditionalFormatting>
  <conditionalFormatting sqref="AC95">
    <cfRule type="cellIs" dxfId="23" priority="26" stopIfTrue="1" operator="equal">
      <formula>"ESCRIBA AQUÍ EL NOMBRE DEL CAPITULO"</formula>
    </cfRule>
  </conditionalFormatting>
  <conditionalFormatting sqref="AG95">
    <cfRule type="beginsWith" dxfId="22" priority="25" operator="beginsWith" text="NO">
      <formula>LEFT((AG95),LEN("NO"))=("NO")</formula>
    </cfRule>
  </conditionalFormatting>
  <conditionalFormatting sqref="AC124">
    <cfRule type="cellIs" dxfId="21" priority="15" stopIfTrue="1" operator="equal">
      <formula>"ESCRIBA AQUÍ EL NOMBRE DEL CAPITULO"</formula>
    </cfRule>
  </conditionalFormatting>
  <conditionalFormatting sqref="AG96:AG98">
    <cfRule type="beginsWith" dxfId="20" priority="24" operator="beginsWith" text="NO">
      <formula>LEFT((AG96),LEN("NO"))=("NO")</formula>
    </cfRule>
  </conditionalFormatting>
  <conditionalFormatting sqref="AC218">
    <cfRule type="cellIs" dxfId="19" priority="9" stopIfTrue="1" operator="equal">
      <formula>"ESCRIBA AQUÍ EL NOMBRE DEL CAPITULO"</formula>
    </cfRule>
  </conditionalFormatting>
  <conditionalFormatting sqref="AE99:AE106">
    <cfRule type="beginsWith" dxfId="18" priority="22" operator="beginsWith" text="NO">
      <formula>LEFT((AE99),LEN("NO"))=("NO")</formula>
    </cfRule>
  </conditionalFormatting>
  <conditionalFormatting sqref="AG99:AG106">
    <cfRule type="beginsWith" dxfId="17" priority="21" operator="beginsWith" text="NO">
      <formula>LEFT((AG99),LEN("NO"))=("NO")</formula>
    </cfRule>
  </conditionalFormatting>
  <conditionalFormatting sqref="AC108:AC111">
    <cfRule type="cellIs" dxfId="16" priority="18" stopIfTrue="1" operator="equal">
      <formula>"ESCRIBA AQUÍ EL NOMBRE DEL CAPITULO"</formula>
    </cfRule>
  </conditionalFormatting>
  <conditionalFormatting sqref="AG108:AG111">
    <cfRule type="beginsWith" dxfId="15" priority="19" operator="beginsWith" text="NO">
      <formula>LEFT((AG108),LEN("NO"))=("NO")</formula>
    </cfRule>
  </conditionalFormatting>
  <conditionalFormatting sqref="AE110:AE111">
    <cfRule type="beginsWith" dxfId="14" priority="17" operator="beginsWith" text="NO">
      <formula>LEFT((AE110),LEN("NO"))=("NO")</formula>
    </cfRule>
  </conditionalFormatting>
  <conditionalFormatting sqref="AC220:AC223">
    <cfRule type="cellIs" dxfId="13" priority="7" stopIfTrue="1" operator="equal">
      <formula>"ESCRIBA AQUÍ EL NOMBRE DEL CAPITULO"</formula>
    </cfRule>
  </conditionalFormatting>
  <conditionalFormatting sqref="AG124">
    <cfRule type="beginsWith" dxfId="12" priority="16" operator="beginsWith" text="NO">
      <formula>LEFT((AG124),LEN("NO"))=("NO")</formula>
    </cfRule>
  </conditionalFormatting>
  <conditionalFormatting sqref="AG217">
    <cfRule type="beginsWith" dxfId="11" priority="14" operator="beginsWith" text="NO">
      <formula>LEFT((AG217),LEN("NO"))=("NO")</formula>
    </cfRule>
  </conditionalFormatting>
  <conditionalFormatting sqref="AC216">
    <cfRule type="cellIs" dxfId="10" priority="12" stopIfTrue="1" operator="equal">
      <formula>"ESCRIBA AQUÍ EL NOMBRE DEL CAPITULO"</formula>
    </cfRule>
  </conditionalFormatting>
  <conditionalFormatting sqref="AG216">
    <cfRule type="beginsWith" dxfId="9" priority="13" operator="beginsWith" text="NO">
      <formula>LEFT((AG216),LEN("NO"))=("NO")</formula>
    </cfRule>
  </conditionalFormatting>
  <conditionalFormatting sqref="AC217">
    <cfRule type="cellIs" dxfId="8" priority="11" stopIfTrue="1" operator="equal">
      <formula>"ESCRIBA AQUÍ EL NOMBRE DEL CAPITULO"</formula>
    </cfRule>
  </conditionalFormatting>
  <conditionalFormatting sqref="AC249">
    <cfRule type="cellIs" dxfId="7" priority="3" stopIfTrue="1" operator="equal">
      <formula>"ESCRIBA AQUÍ EL NOMBRE DEL CAPITULO"</formula>
    </cfRule>
  </conditionalFormatting>
  <conditionalFormatting sqref="AG218">
    <cfRule type="beginsWith" dxfId="6" priority="10" operator="beginsWith" text="NO">
      <formula>LEFT((AG218),LEN("NO"))=("NO")</formula>
    </cfRule>
  </conditionalFormatting>
  <conditionalFormatting sqref="AC83">
    <cfRule type="cellIs" dxfId="5" priority="1" stopIfTrue="1" operator="equal">
      <formula>"ESCRIBA AQUÍ EL NOMBRE DEL CAPITULO"</formula>
    </cfRule>
  </conditionalFormatting>
  <conditionalFormatting sqref="AG220:AG223">
    <cfRule type="beginsWith" dxfId="4" priority="8" operator="beginsWith" text="NO">
      <formula>LEFT((AG220),LEN("NO"))=("NO")</formula>
    </cfRule>
  </conditionalFormatting>
  <conditionalFormatting sqref="AG249">
    <cfRule type="beginsWith" dxfId="3" priority="4" operator="beginsWith" text="NO">
      <formula>LEFT((AG249),LEN("NO"))=("NO")</formula>
    </cfRule>
  </conditionalFormatting>
  <conditionalFormatting sqref="AG83">
    <cfRule type="beginsWith" dxfId="2" priority="2" operator="beginsWith" text="NO">
      <formula>LEFT((AG83),LEN("NO"))=("NO")</formula>
    </cfRule>
  </conditionalFormatting>
  <dataValidations count="17">
    <dataValidation type="custom" allowBlank="1" showErrorMessage="1" sqref="K9">
      <formula1>OR(LEN(K9)=3,LEN(K9)=16)</formula1>
    </dataValidation>
    <dataValidation type="list" allowBlank="1" showErrorMessage="1" sqref="R10">
      <formula1>meta_territorio</formula1>
    </dataValidation>
    <dataValidation type="decimal" operator="greaterThan" allowBlank="1" showErrorMessage="1" sqref="P10">
      <formula1>0</formula1>
    </dataValidation>
    <dataValidation type="list" allowBlank="1" showErrorMessage="1" sqref="G15:G23">
      <formula1>producto_mga</formula1>
    </dataValidation>
    <dataValidation type="custom" allowBlank="1" showErrorMessage="1" sqref="B9">
      <formula1>EQ(LEN(B9),(11))</formula1>
    </dataValidation>
    <dataValidation type="list" allowBlank="1" showErrorMessage="1" sqref="AG9">
      <formula1>Programa_PDD</formula1>
    </dataValidation>
    <dataValidation type="decimal" operator="greaterThan" allowBlank="1" showErrorMessage="1" sqref="P9">
      <formula1>2023</formula1>
    </dataValidation>
    <dataValidation type="custom" allowBlank="1" showErrorMessage="1" sqref="F9">
      <formula1>EQ(LEN(F9),(13))</formula1>
    </dataValidation>
    <dataValidation type="custom" allowBlank="1" showErrorMessage="1" sqref="K10">
      <formula1>OR(LEN(K10)=3,LEN(K10)=12)</formula1>
    </dataValidation>
    <dataValidation type="list" allowBlank="1" showErrorMessage="1" sqref="O15:O23">
      <formula1>meta_plan</formula1>
    </dataValidation>
    <dataValidation type="list" allowBlank="1" showErrorMessage="1" sqref="K11">
      <formula1>centro_gestor</formula1>
    </dataValidation>
    <dataValidation type="custom" allowBlank="1" showErrorMessage="1" sqref="R250:R255 R15:R248">
      <formula1>EQ(LEN(R15),(22))</formula1>
    </dataValidation>
    <dataValidation type="decimal" operator="greaterThanOrEqual" allowBlank="1" showErrorMessage="1" sqref="T15:T255 AI15:AI255">
      <formula1>0</formula1>
    </dataValidation>
    <dataValidation type="list" allowBlank="1" showErrorMessage="1" sqref="AC15:AC255">
      <formula1>ruta</formula1>
    </dataValidation>
    <dataValidation type="list" allowBlank="1" showErrorMessage="1" sqref="AE15:AE255">
      <formula1>pospre</formula1>
    </dataValidation>
    <dataValidation type="list" allowBlank="1" showErrorMessage="1" sqref="AG15:AG255">
      <formula1>fondo</formula1>
    </dataValidation>
    <dataValidation type="custom" allowBlank="1" showErrorMessage="1" sqref="AH15:AH255">
      <formula1>EQ(LEN(AH15),(1))</formula1>
    </dataValidation>
  </dataValidations>
  <pageMargins left="0.7" right="0.7" top="0.75" bottom="0.75" header="0.3" footer="0.3"/>
  <pageSetup orientation="portrait" r:id="rId1"/>
  <ignoredErrors>
    <ignoredError sqref="AF219" formula="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95"/>
  <sheetViews>
    <sheetView zoomScaleNormal="100" workbookViewId="0">
      <selection activeCell="K25" sqref="K25"/>
    </sheetView>
  </sheetViews>
  <sheetFormatPr baseColWidth="10" defaultColWidth="14.375" defaultRowHeight="15" customHeight="1"/>
  <cols>
    <col min="1" max="1" width="3.125" style="25" customWidth="1"/>
    <col min="2" max="2" width="34" style="25" customWidth="1"/>
    <col min="3" max="3" width="27.375" style="25" customWidth="1"/>
    <col min="4" max="4" width="22.375" style="25" customWidth="1"/>
    <col min="5" max="7" width="12.375" style="25" customWidth="1"/>
    <col min="8" max="8" width="14.375" style="25" customWidth="1"/>
    <col min="9" max="26" width="10.875" style="25" customWidth="1"/>
    <col min="27" max="16384" width="14.375" style="25"/>
  </cols>
  <sheetData>
    <row r="1" spans="1:26" ht="12.75" customHeight="1">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2.75" customHeight="1">
      <c r="A2" s="24"/>
      <c r="B2" s="24"/>
      <c r="C2" s="24"/>
      <c r="D2" s="24"/>
      <c r="E2" s="24"/>
      <c r="F2" s="24"/>
      <c r="G2" s="24"/>
      <c r="H2" s="24"/>
      <c r="I2" s="24"/>
      <c r="J2" s="24"/>
      <c r="K2" s="24"/>
      <c r="L2" s="24"/>
      <c r="M2" s="24"/>
      <c r="N2" s="24"/>
      <c r="O2" s="24"/>
      <c r="P2" s="24"/>
      <c r="Q2" s="24"/>
      <c r="R2" s="24"/>
      <c r="S2" s="24"/>
      <c r="T2" s="24"/>
      <c r="U2" s="24"/>
      <c r="V2" s="24"/>
      <c r="W2" s="24"/>
      <c r="X2" s="24"/>
      <c r="Y2" s="24"/>
      <c r="Z2" s="24"/>
    </row>
    <row r="3" spans="1:26" ht="12.75" customHeight="1">
      <c r="A3" s="24"/>
      <c r="B3" s="24"/>
      <c r="C3" s="24"/>
      <c r="D3" s="24"/>
      <c r="E3" s="24"/>
      <c r="F3" s="24"/>
      <c r="G3" s="24"/>
      <c r="H3" s="24"/>
      <c r="I3" s="24"/>
      <c r="J3" s="24"/>
      <c r="K3" s="24"/>
      <c r="L3" s="24"/>
      <c r="M3" s="24"/>
      <c r="N3" s="24"/>
      <c r="O3" s="24"/>
      <c r="P3" s="24"/>
      <c r="Q3" s="24"/>
      <c r="R3" s="24"/>
      <c r="S3" s="24"/>
      <c r="T3" s="24"/>
      <c r="U3" s="24"/>
      <c r="V3" s="24"/>
      <c r="W3" s="24"/>
      <c r="X3" s="24"/>
      <c r="Y3" s="24"/>
      <c r="Z3" s="24"/>
    </row>
    <row r="4" spans="1:26" ht="12.75" customHeight="1">
      <c r="A4" s="24"/>
      <c r="B4" s="24"/>
      <c r="C4" s="24"/>
      <c r="D4" s="24"/>
      <c r="E4" s="24"/>
      <c r="F4" s="24"/>
      <c r="G4" s="24"/>
      <c r="H4" s="24"/>
      <c r="I4" s="24"/>
      <c r="J4" s="24"/>
      <c r="K4" s="24"/>
      <c r="L4" s="24"/>
      <c r="M4" s="24"/>
      <c r="N4" s="24"/>
      <c r="O4" s="24"/>
      <c r="P4" s="24"/>
      <c r="Q4" s="24"/>
      <c r="R4" s="24"/>
      <c r="S4" s="24"/>
      <c r="T4" s="24"/>
      <c r="U4" s="24"/>
      <c r="V4" s="24"/>
      <c r="W4" s="24"/>
      <c r="X4" s="24"/>
      <c r="Y4" s="24"/>
      <c r="Z4" s="24"/>
    </row>
    <row r="5" spans="1:26" ht="12.75" customHeight="1">
      <c r="A5" s="24"/>
      <c r="B5" s="24"/>
      <c r="C5" s="24"/>
      <c r="D5" s="24"/>
      <c r="E5" s="24"/>
      <c r="F5" s="24"/>
      <c r="G5" s="24"/>
      <c r="H5" s="24"/>
      <c r="I5" s="24"/>
      <c r="J5" s="24"/>
      <c r="K5" s="24"/>
      <c r="L5" s="24"/>
      <c r="M5" s="24"/>
      <c r="N5" s="24"/>
      <c r="O5" s="24"/>
      <c r="P5" s="24"/>
      <c r="Q5" s="24"/>
      <c r="R5" s="24"/>
      <c r="S5" s="24"/>
      <c r="T5" s="24"/>
      <c r="U5" s="24"/>
      <c r="V5" s="24"/>
      <c r="W5" s="24"/>
      <c r="X5" s="24"/>
      <c r="Y5" s="24"/>
      <c r="Z5" s="24"/>
    </row>
    <row r="6" spans="1:26" ht="12.75" customHeight="1">
      <c r="A6" s="24"/>
      <c r="B6" s="24"/>
      <c r="C6" s="24"/>
      <c r="D6" s="24"/>
      <c r="E6" s="24"/>
      <c r="F6" s="24"/>
      <c r="G6" s="24"/>
      <c r="H6" s="24"/>
      <c r="I6" s="24"/>
      <c r="J6" s="24"/>
      <c r="K6" s="24"/>
      <c r="L6" s="24"/>
      <c r="M6" s="24"/>
      <c r="N6" s="24"/>
      <c r="O6" s="24"/>
      <c r="P6" s="24"/>
      <c r="Q6" s="24"/>
      <c r="R6" s="24"/>
      <c r="S6" s="24"/>
      <c r="T6" s="24"/>
      <c r="U6" s="24"/>
      <c r="V6" s="24"/>
      <c r="W6" s="24"/>
      <c r="X6" s="24"/>
      <c r="Y6" s="24"/>
      <c r="Z6" s="24"/>
    </row>
    <row r="7" spans="1:26" ht="12.75" customHeight="1">
      <c r="A7" s="24"/>
      <c r="B7" s="24"/>
      <c r="C7" s="24"/>
      <c r="D7" s="24"/>
      <c r="E7" s="24"/>
      <c r="F7" s="24"/>
      <c r="G7" s="24"/>
      <c r="H7" s="24"/>
      <c r="I7" s="24"/>
      <c r="J7" s="24"/>
      <c r="K7" s="24"/>
      <c r="L7" s="24"/>
      <c r="M7" s="24"/>
      <c r="N7" s="24"/>
      <c r="O7" s="24"/>
      <c r="P7" s="24"/>
      <c r="Q7" s="24"/>
      <c r="R7" s="24"/>
      <c r="S7" s="24"/>
      <c r="T7" s="24"/>
      <c r="U7" s="24"/>
      <c r="V7" s="24"/>
      <c r="W7" s="24"/>
      <c r="X7" s="24"/>
      <c r="Y7" s="24"/>
      <c r="Z7" s="24"/>
    </row>
    <row r="8" spans="1:26" ht="12.75" customHeight="1">
      <c r="A8" s="24"/>
      <c r="B8" s="24"/>
      <c r="C8" s="24"/>
      <c r="D8" s="24"/>
      <c r="E8" s="24"/>
      <c r="F8" s="24"/>
      <c r="G8" s="24"/>
      <c r="H8" s="24"/>
      <c r="I8" s="24"/>
      <c r="J8" s="24"/>
      <c r="K8" s="24"/>
      <c r="L8" s="24"/>
      <c r="M8" s="24"/>
      <c r="N8" s="24"/>
      <c r="O8" s="24"/>
      <c r="P8" s="24"/>
      <c r="Q8" s="24"/>
      <c r="R8" s="24"/>
      <c r="S8" s="24"/>
      <c r="T8" s="24"/>
      <c r="U8" s="24"/>
      <c r="V8" s="24"/>
      <c r="W8" s="24"/>
      <c r="X8" s="24"/>
      <c r="Y8" s="24"/>
      <c r="Z8" s="24"/>
    </row>
    <row r="9" spans="1:26" ht="12.75" customHeight="1">
      <c r="A9" s="24"/>
      <c r="B9" s="24"/>
      <c r="C9" s="24"/>
      <c r="D9" s="24"/>
      <c r="E9" s="24"/>
      <c r="F9" s="24"/>
      <c r="G9" s="24"/>
      <c r="H9" s="24"/>
      <c r="I9" s="24"/>
      <c r="J9" s="24"/>
      <c r="K9" s="24"/>
      <c r="L9" s="24"/>
      <c r="M9" s="24"/>
      <c r="N9" s="24"/>
      <c r="O9" s="24"/>
      <c r="P9" s="24"/>
      <c r="Q9" s="24"/>
      <c r="R9" s="24"/>
      <c r="S9" s="24"/>
      <c r="T9" s="24"/>
      <c r="U9" s="24"/>
      <c r="V9" s="24"/>
      <c r="W9" s="24"/>
      <c r="X9" s="24"/>
      <c r="Y9" s="24"/>
      <c r="Z9" s="24"/>
    </row>
    <row r="10" spans="1:26" ht="12.75" customHeight="1">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5.75" customHeight="1">
      <c r="A11" s="26"/>
      <c r="B11" s="123" t="s">
        <v>84</v>
      </c>
      <c r="C11" s="118"/>
      <c r="D11" s="118"/>
      <c r="E11" s="118"/>
      <c r="F11" s="118"/>
      <c r="G11" s="118"/>
      <c r="H11" s="119"/>
      <c r="I11" s="26"/>
      <c r="J11" s="26"/>
      <c r="K11" s="26"/>
      <c r="L11" s="26"/>
      <c r="M11" s="26"/>
      <c r="N11" s="26"/>
      <c r="O11" s="26"/>
      <c r="P11" s="26"/>
      <c r="Q11" s="26"/>
      <c r="R11" s="26"/>
      <c r="S11" s="26"/>
      <c r="T11" s="26"/>
      <c r="U11" s="26"/>
      <c r="V11" s="26"/>
      <c r="W11" s="26"/>
      <c r="X11" s="26"/>
      <c r="Y11" s="26"/>
      <c r="Z11" s="26"/>
    </row>
    <row r="12" spans="1:26" ht="12.75" customHeight="1">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ht="27" customHeight="1">
      <c r="A13" s="26"/>
      <c r="B13" s="27" t="s">
        <v>85</v>
      </c>
      <c r="C13" s="28" t="s">
        <v>86</v>
      </c>
      <c r="D13" s="28" t="s">
        <v>87</v>
      </c>
      <c r="E13" s="28" t="s">
        <v>88</v>
      </c>
      <c r="F13" s="28" t="s">
        <v>89</v>
      </c>
      <c r="G13" s="28" t="s">
        <v>90</v>
      </c>
      <c r="H13" s="28" t="s">
        <v>91</v>
      </c>
      <c r="I13" s="26"/>
      <c r="J13" s="26"/>
      <c r="K13" s="26"/>
      <c r="L13" s="26"/>
      <c r="M13" s="26"/>
      <c r="N13" s="26"/>
      <c r="O13" s="26"/>
      <c r="P13" s="26"/>
      <c r="Q13" s="26"/>
      <c r="R13" s="26"/>
      <c r="S13" s="26"/>
      <c r="T13" s="26"/>
      <c r="U13" s="26"/>
      <c r="V13" s="26"/>
      <c r="W13" s="26"/>
      <c r="X13" s="26"/>
      <c r="Y13" s="26"/>
      <c r="Z13" s="26"/>
    </row>
    <row r="14" spans="1:26" ht="22.5" customHeight="1">
      <c r="A14" s="26"/>
      <c r="B14" s="29" t="s">
        <v>92</v>
      </c>
      <c r="C14" s="29" t="s">
        <v>92</v>
      </c>
      <c r="D14" s="30" t="s">
        <v>93</v>
      </c>
      <c r="E14" s="31">
        <v>2283846</v>
      </c>
      <c r="F14" s="31">
        <v>2280907</v>
      </c>
      <c r="G14" s="31">
        <v>2297230</v>
      </c>
      <c r="H14" s="31">
        <v>2313553</v>
      </c>
      <c r="I14" s="26"/>
      <c r="J14" s="26"/>
      <c r="K14" s="26"/>
      <c r="L14" s="26"/>
      <c r="M14" s="26"/>
      <c r="N14" s="26"/>
      <c r="O14" s="26"/>
      <c r="P14" s="26"/>
      <c r="Q14" s="26"/>
      <c r="R14" s="26"/>
      <c r="S14" s="26"/>
      <c r="T14" s="26"/>
      <c r="U14" s="26"/>
      <c r="V14" s="26"/>
      <c r="W14" s="26"/>
      <c r="X14" s="26"/>
      <c r="Y14" s="26"/>
      <c r="Z14" s="26"/>
    </row>
    <row r="15" spans="1:26" ht="12.75" customHeight="1">
      <c r="A15" s="26"/>
      <c r="B15" s="32"/>
      <c r="C15" s="32" t="s">
        <v>94</v>
      </c>
      <c r="D15" s="32"/>
      <c r="E15" s="33">
        <f>SUM(E14:E14)</f>
        <v>2283846</v>
      </c>
      <c r="F15" s="33">
        <f>SUM(F14:F14)</f>
        <v>2280907</v>
      </c>
      <c r="G15" s="33">
        <f>SUM(G14:G14)</f>
        <v>2297230</v>
      </c>
      <c r="H15" s="33">
        <f>SUM(H14:H14)</f>
        <v>2313553</v>
      </c>
      <c r="I15" s="26"/>
      <c r="J15" s="26"/>
      <c r="K15" s="26"/>
      <c r="L15" s="26"/>
      <c r="M15" s="26"/>
      <c r="N15" s="26"/>
      <c r="O15" s="26"/>
      <c r="P15" s="26"/>
      <c r="Q15" s="26"/>
      <c r="R15" s="26"/>
      <c r="S15" s="26"/>
      <c r="T15" s="26"/>
      <c r="U15" s="26"/>
      <c r="V15" s="26"/>
      <c r="W15" s="26"/>
      <c r="X15" s="26"/>
      <c r="Y15" s="26"/>
      <c r="Z15" s="26"/>
    </row>
    <row r="16" spans="1:26" ht="12.75" customHeight="1">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ht="12.75" customHeight="1">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ht="12.75" customHeight="1">
      <c r="A18" s="26"/>
      <c r="B18" s="123" t="s">
        <v>95</v>
      </c>
      <c r="C18" s="118"/>
      <c r="D18" s="118"/>
      <c r="E18" s="118"/>
      <c r="F18" s="118"/>
      <c r="G18" s="118"/>
      <c r="H18" s="119"/>
      <c r="I18" s="26"/>
      <c r="J18" s="26"/>
      <c r="K18" s="26"/>
      <c r="L18" s="26"/>
      <c r="M18" s="26"/>
      <c r="N18" s="26"/>
      <c r="O18" s="26"/>
      <c r="P18" s="26"/>
      <c r="Q18" s="26"/>
      <c r="R18" s="26"/>
      <c r="S18" s="26"/>
      <c r="T18" s="26"/>
      <c r="U18" s="26"/>
      <c r="V18" s="26"/>
      <c r="W18" s="26"/>
      <c r="X18" s="26"/>
      <c r="Y18" s="26"/>
      <c r="Z18" s="26"/>
    </row>
    <row r="19" spans="1:26" ht="12.75" customHeight="1">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ht="12.75" customHeight="1">
      <c r="A20" s="26"/>
      <c r="B20" s="30" t="s">
        <v>96</v>
      </c>
      <c r="C20" s="120" t="s">
        <v>97</v>
      </c>
      <c r="D20" s="118"/>
      <c r="E20" s="118"/>
      <c r="F20" s="118"/>
      <c r="G20" s="118"/>
      <c r="H20" s="119"/>
      <c r="I20" s="26"/>
      <c r="J20" s="26"/>
      <c r="K20" s="26"/>
      <c r="L20" s="26"/>
      <c r="M20" s="26"/>
      <c r="N20" s="26"/>
      <c r="O20" s="26"/>
      <c r="P20" s="26"/>
      <c r="Q20" s="26"/>
      <c r="R20" s="26"/>
      <c r="S20" s="26"/>
      <c r="T20" s="26"/>
      <c r="U20" s="26"/>
      <c r="V20" s="26"/>
      <c r="W20" s="26"/>
      <c r="X20" s="26"/>
      <c r="Y20" s="26"/>
      <c r="Z20" s="26"/>
    </row>
    <row r="21" spans="1:26" ht="28.5" customHeight="1">
      <c r="A21" s="26"/>
      <c r="B21" s="30" t="s">
        <v>98</v>
      </c>
      <c r="C21" s="124" t="s">
        <v>182</v>
      </c>
      <c r="D21" s="125"/>
      <c r="E21" s="125"/>
      <c r="F21" s="125"/>
      <c r="G21" s="125"/>
      <c r="H21" s="126"/>
      <c r="I21" s="26"/>
      <c r="J21" s="26"/>
      <c r="K21" s="26"/>
      <c r="L21" s="26"/>
      <c r="M21" s="26"/>
      <c r="N21" s="26"/>
      <c r="O21" s="26"/>
      <c r="P21" s="26"/>
      <c r="Q21" s="26"/>
      <c r="R21" s="26"/>
      <c r="S21" s="26"/>
      <c r="T21" s="26"/>
      <c r="U21" s="26"/>
      <c r="V21" s="26"/>
      <c r="W21" s="26"/>
      <c r="X21" s="26"/>
      <c r="Y21" s="26"/>
      <c r="Z21" s="26"/>
    </row>
    <row r="22" spans="1:26" ht="12.75" customHeight="1">
      <c r="A22" s="26"/>
      <c r="B22" s="30" t="s">
        <v>99</v>
      </c>
      <c r="C22" s="120"/>
      <c r="D22" s="118"/>
      <c r="E22" s="118"/>
      <c r="F22" s="118"/>
      <c r="G22" s="118"/>
      <c r="H22" s="119"/>
      <c r="I22" s="26"/>
      <c r="J22" s="26"/>
      <c r="K22" s="26"/>
      <c r="L22" s="26"/>
      <c r="M22" s="26"/>
      <c r="N22" s="26"/>
      <c r="O22" s="26"/>
      <c r="P22" s="26"/>
      <c r="Q22" s="26"/>
      <c r="R22" s="26"/>
      <c r="S22" s="26"/>
      <c r="T22" s="26"/>
      <c r="U22" s="26"/>
      <c r="V22" s="26"/>
      <c r="W22" s="26"/>
      <c r="X22" s="26"/>
      <c r="Y22" s="26"/>
      <c r="Z22" s="26"/>
    </row>
    <row r="23" spans="1:26" ht="12.75" customHeight="1">
      <c r="A23" s="26"/>
      <c r="B23" s="30" t="s">
        <v>100</v>
      </c>
      <c r="C23" s="120"/>
      <c r="D23" s="118"/>
      <c r="E23" s="118"/>
      <c r="F23" s="118"/>
      <c r="G23" s="118"/>
      <c r="H23" s="119"/>
      <c r="I23" s="26"/>
      <c r="J23" s="26"/>
      <c r="K23" s="26"/>
      <c r="L23" s="26"/>
      <c r="M23" s="26"/>
      <c r="N23" s="26"/>
      <c r="O23" s="26"/>
      <c r="P23" s="26"/>
      <c r="Q23" s="26"/>
      <c r="R23" s="26"/>
      <c r="S23" s="26"/>
      <c r="T23" s="26"/>
      <c r="U23" s="26"/>
      <c r="V23" s="26"/>
      <c r="W23" s="26"/>
      <c r="X23" s="26"/>
      <c r="Y23" s="26"/>
      <c r="Z23" s="26"/>
    </row>
    <row r="24" spans="1:26" ht="12.75" customHeight="1">
      <c r="A24" s="26"/>
      <c r="B24" s="30" t="s">
        <v>101</v>
      </c>
      <c r="C24" s="34" t="s">
        <v>48</v>
      </c>
      <c r="D24" s="117"/>
      <c r="E24" s="118"/>
      <c r="F24" s="118"/>
      <c r="G24" s="118"/>
      <c r="H24" s="119"/>
      <c r="I24" s="26"/>
      <c r="J24" s="26"/>
      <c r="K24" s="26"/>
      <c r="L24" s="26"/>
      <c r="M24" s="26"/>
      <c r="N24" s="26"/>
      <c r="O24" s="26"/>
      <c r="P24" s="26"/>
      <c r="Q24" s="26"/>
      <c r="R24" s="26"/>
      <c r="S24" s="26"/>
      <c r="T24" s="26"/>
      <c r="U24" s="26"/>
      <c r="V24" s="26"/>
      <c r="W24" s="26"/>
      <c r="X24" s="26"/>
      <c r="Y24" s="26"/>
      <c r="Z24" s="26"/>
    </row>
    <row r="25" spans="1:26" ht="12.75" customHeight="1">
      <c r="A25" s="26"/>
      <c r="B25" s="30" t="s">
        <v>102</v>
      </c>
      <c r="C25" s="120"/>
      <c r="D25" s="118"/>
      <c r="E25" s="118"/>
      <c r="F25" s="118"/>
      <c r="G25" s="118"/>
      <c r="H25" s="119"/>
      <c r="I25" s="26"/>
      <c r="J25" s="26"/>
      <c r="K25" s="26"/>
      <c r="L25" s="26"/>
      <c r="M25" s="26"/>
      <c r="N25" s="26"/>
      <c r="O25" s="26"/>
      <c r="P25" s="26"/>
      <c r="Q25" s="26"/>
      <c r="R25" s="26"/>
      <c r="S25" s="26"/>
      <c r="T25" s="26"/>
      <c r="U25" s="26"/>
      <c r="V25" s="26"/>
      <c r="W25" s="26"/>
      <c r="X25" s="26"/>
      <c r="Y25" s="26"/>
      <c r="Z25" s="26"/>
    </row>
    <row r="26" spans="1:26" ht="30" customHeight="1">
      <c r="A26" s="26"/>
      <c r="B26" s="35" t="s">
        <v>103</v>
      </c>
      <c r="C26" s="120" t="s">
        <v>104</v>
      </c>
      <c r="D26" s="119"/>
      <c r="E26" s="30" t="str">
        <f>IF(C26="Ninguna","",IF(C26="","","Cual?"))</f>
        <v>Cual?</v>
      </c>
      <c r="F26" s="121"/>
      <c r="G26" s="118"/>
      <c r="H26" s="119"/>
      <c r="I26" s="26"/>
      <c r="J26" s="26"/>
      <c r="K26" s="26"/>
      <c r="L26" s="26"/>
      <c r="M26" s="26"/>
      <c r="N26" s="26"/>
      <c r="O26" s="26"/>
      <c r="P26" s="26"/>
      <c r="Q26" s="26"/>
      <c r="R26" s="26"/>
      <c r="S26" s="26"/>
      <c r="T26" s="26"/>
      <c r="U26" s="26"/>
      <c r="V26" s="26"/>
      <c r="W26" s="26"/>
      <c r="X26" s="26"/>
      <c r="Y26" s="26"/>
      <c r="Z26" s="26"/>
    </row>
    <row r="27" spans="1:26" ht="31.5" customHeight="1">
      <c r="A27" s="26"/>
      <c r="B27" s="30" t="s">
        <v>105</v>
      </c>
      <c r="C27" s="30" t="s">
        <v>54</v>
      </c>
      <c r="D27" s="30" t="str">
        <f>IF(C27="SI","Código de proyecto movilizador","")</f>
        <v/>
      </c>
      <c r="E27" s="122"/>
      <c r="F27" s="118"/>
      <c r="G27" s="118"/>
      <c r="H27" s="119"/>
      <c r="I27" s="26"/>
      <c r="J27" s="26"/>
      <c r="K27" s="26"/>
      <c r="L27" s="26"/>
      <c r="M27" s="26"/>
      <c r="N27" s="26"/>
      <c r="O27" s="26"/>
      <c r="P27" s="26"/>
      <c r="Q27" s="26"/>
      <c r="R27" s="26"/>
      <c r="S27" s="26"/>
      <c r="T27" s="26"/>
      <c r="U27" s="26"/>
      <c r="V27" s="26"/>
      <c r="W27" s="26"/>
      <c r="X27" s="26"/>
      <c r="Y27" s="26"/>
      <c r="Z27" s="26"/>
    </row>
    <row r="28" spans="1:26" ht="12.75" customHeight="1">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ht="12.75" customHeight="1">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ht="12.75" customHeight="1">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ht="12.75"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ht="12.75"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ht="12.7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ht="12.75"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ht="12.7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ht="12.75"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ht="12.7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ht="12.75"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ht="12.75"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ht="12.75"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ht="12.75"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ht="12.75"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ht="12.75"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ht="12.7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ht="12.75"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ht="12.75"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12.75"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ht="12.75" customHeight="1">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ht="12.75" customHeight="1">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ht="12.75" customHeight="1">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2.75" customHeight="1">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2.75" customHeight="1">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ht="12.75" customHeight="1">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ht="12.75" customHeight="1">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12.75" customHeight="1">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12.75" customHeight="1">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2.75" customHeight="1">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ht="12.75" customHeight="1">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2.75" customHeight="1">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ht="12.75" customHeight="1">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ht="12.7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2.75"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ht="12.75"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ht="12.75"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2.75"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ht="12.75"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ht="12.75"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2.75"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ht="12.75" customHeight="1">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ht="12.75"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2.75"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2.75"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2.75"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2.75" customHeight="1">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2.75"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2.75"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2.75"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2.75"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2.75" customHeight="1">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2.75"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2.75"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2.75"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2.75"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2.75" customHeight="1">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2.75"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2.75"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2.7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2.75" customHeight="1">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2.7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2.7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2.75" customHeight="1">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2.75" customHeight="1">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2.7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2.75"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2.75"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2.7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2.75" customHeight="1">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2.7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2.75" customHeight="1">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2.7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2.7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2.75"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2.7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2.7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2.7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2.75"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2.7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2.7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2.7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2.75" customHeight="1">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2.7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2.7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2.7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2.7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2.7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2.7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2.7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2.7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2.75" customHeight="1">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2.7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2.7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2.7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2.75"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2.75"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2.75"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2.7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2.75" customHeight="1">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2.7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2.7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2.7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2.7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2.75"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2.75"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2.75" customHeight="1">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2.7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2.7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2.7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2.75" customHeight="1">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2.7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2.7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2.7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2.7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2.75"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2.7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2.7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2.7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2.75" customHeight="1">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2.75" customHeight="1">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2.7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2.7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2.7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2.75"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2.75" customHeight="1">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2.7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2.7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2.7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2.75"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2.75"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2.7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2.7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2.75" customHeight="1">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2.75" customHeight="1">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2.75" customHeight="1">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2.75" customHeight="1">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2.75" customHeight="1">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2.75" customHeight="1">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2.75" customHeight="1">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2.75" customHeight="1">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2.75" customHeight="1">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2.75" customHeight="1">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2.75" customHeight="1">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2.7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2.75" customHeight="1">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2.7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2.75" customHeight="1">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2.75" customHeight="1">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2.75" customHeight="1">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2.75" customHeight="1">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2.75" customHeight="1">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2.75" customHeight="1">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2.75" customHeight="1">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2.75" customHeight="1">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2.75" customHeight="1">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2.75" customHeight="1">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2.7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2.75" customHeight="1">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2.75" customHeight="1">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2.7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2.75" customHeight="1">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2.75" customHeight="1">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2.75" customHeight="1">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2.75" customHeight="1">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2.75" customHeight="1">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2.75" customHeight="1">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2.75" customHeight="1">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2.75" customHeight="1">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2.7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2.7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2.75" customHeight="1">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2.7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2.75" customHeight="1">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2.7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2.75" customHeight="1">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2.75" customHeight="1">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2.75" customHeight="1">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2.75" customHeight="1">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2.75" customHeight="1">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2.7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2.75" customHeight="1">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2.75" customHeight="1">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2.75" customHeight="1">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2.75" customHeight="1">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2.75" customHeight="1">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2.75" customHeight="1">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2.75" customHeight="1">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2.7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2.75" customHeight="1">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2.75" customHeight="1">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2.75" customHeight="1">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2.75" customHeight="1">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2.75" customHeight="1">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2.75" customHeight="1">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2.7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2.75" customHeight="1">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2.75" customHeight="1">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2.75" customHeight="1">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2.7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2.75" customHeight="1">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2.75" customHeight="1">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2.75" customHeight="1">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2.7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2.7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2.7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2.7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2.7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2.7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2.7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2.7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2.7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2.7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2.7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2.7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2.7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2.7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2.7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2.7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2.7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2.7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2.7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2.7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2.7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2.7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2.7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2.7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2.7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2.7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2.7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2.7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2.7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2.7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2.7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2.7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2.7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2.7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2.7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2.7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2.7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2.7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2.7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2.7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2.7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2.7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2.7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2.7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2.7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2.7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2.7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2.7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2.7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2.7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2.7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2.7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2.7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2.7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2.7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2.7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2.7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2.7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2.7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2.7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2.7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2.7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2.7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2.7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2.7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2.7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2.7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2.7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2.7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2.7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2.7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2.7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2.7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2.7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2.7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2.7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2.7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2.7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2.7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2.7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2.7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2.7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2.7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2.7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2.7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2.7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2.7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2.7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2.7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2.7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2.7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2.7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2.7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2.7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2.7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2.7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2.7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2.7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2.7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2.7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2.7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2.7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2.7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2.7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2.7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2.7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2.7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2.7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2.7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2.7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2.7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2.7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2.7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2.7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2.7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2.7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2.7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2.7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2.7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2.7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2.7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2.7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2.7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2.7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2.7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2.7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2.7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2.7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2.7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2.7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2.7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2.7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2.7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2.7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2.7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2.7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2.7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2.7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2.7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2.7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2.7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2.7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2.7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2.7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2.7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2.7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2.7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2.7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2.7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2.7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2.7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2.7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2.7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2.7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2.7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2.7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2.7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2.7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2.7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2.7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2.7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2.7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2.7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2.7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2.7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2.7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2.7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2.7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2.7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2.7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2.7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2.7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2.7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2.7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2.7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2.7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2.7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2.7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2.7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2.7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2.7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2.7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2.7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2.7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2.7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2.7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2.7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2.7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2.7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2.7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2.7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2.7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2.7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2.7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2.7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2.7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2.7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2.7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2.7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2.7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2.7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2.7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2.7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2.7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2.7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2.7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2.7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2.7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2.7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2.7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2.7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2.7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2.7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2.7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2.7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2.7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2.7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2.7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2.7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2.7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2.7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2.7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2.7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2.7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2.7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2.7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2.7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2.7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2.7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2.7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2.7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2.7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2.7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2.7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2.7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2.7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2.7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2.7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2.7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2.7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2.7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2.7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2.7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2.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2.7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2.7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2.7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2.7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2.7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2.7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2.7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2.7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2.7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2.7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2.7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2.7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2.7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2.7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2.7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2.7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2.7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2.7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2.7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2.7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2.7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2.7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2.7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2.7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2.7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2.7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2.7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2.7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2.7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2.7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2.7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2.7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2.7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2.7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2.7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2.7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2.7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2.7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2.7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2.7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2.7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2.7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2.7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2.7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2.7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2.7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2.7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2.7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2.7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2.7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2.7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2.7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2.7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2.7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2.7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2.7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2.7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2.7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2.7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2.7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2.7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2.7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2.7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2.7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2.7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2.7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2.7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2.7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2.7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2.7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2.7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2.7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2.7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2.7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2.7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2.7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2.7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2.7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2.7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2.7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2.7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2.7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2.7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2.7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2.7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2.7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2.7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2.7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2.7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2.7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2.7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2.7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2.7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2.7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2.7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2.7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2.7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2.7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2.7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2.7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2.7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2.7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2.7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2.7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2.7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2.7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2.7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2.7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2.7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2.7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2.7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2.7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2.7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2.7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2.7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2.7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2.7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2.7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2.7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2.7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2.7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2.7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2.7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2.7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2.7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2.7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2.7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2.7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2.7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2.7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2.7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2.7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2.7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2.7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2.7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2.7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2.7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2.7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2.7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2.7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2.7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2.7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2.7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2.7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2.7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2.7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2.7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2.7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2.7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2.7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2.7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2.7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2.7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2.7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2.7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2.7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2.7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2.7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2.7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2.7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2.7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2.7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2.7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2.7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2.7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2.7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2.7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2.7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2.7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2.7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2.7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2.7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2.7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2.7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2.7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2.7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2.7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2.7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2.7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2.7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2.7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2.7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2.7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2.7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2.7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2.7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2.7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2.7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2.7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2.7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2.7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2.7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2.7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2.7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2.7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2.7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2.7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2.7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2.7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2.7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2.7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2.7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2.7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2.7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2.7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2.7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2.7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2.7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2.7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2.7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2.7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2.7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2.7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2.7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2.7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2.7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2.7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2.7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2.7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2.7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2.7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2.7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2.7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2.7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2.7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2.7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2.7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2.7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2.7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2.7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2.7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2.7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2.7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2.7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2.7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2.7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2.7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2.7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2.7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2.7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2.7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2.7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2.7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2.7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2.7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2.7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2.7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2.7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2.7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2.7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2.7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2.7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2.7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2.7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2.7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2.7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2.7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2.7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2.7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2.7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2.7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2.7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2.7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2.7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2.7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2.7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2.7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2.7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2.7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2.7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2.7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2.7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2.7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2.7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2.7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2.7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2.7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2.7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2.7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2.7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2.7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2.7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2.7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2.7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2.7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2.7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2.7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2.7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2.7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2.7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2.7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2.7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2.7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2.7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2.7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2.7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2.7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2.7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2.7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2.7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2.7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2.7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2.7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2.7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2.7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2.7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2.7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2.7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2.7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2.7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2.7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2.7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2.7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2.7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2.7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2.7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2.7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2.7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2.7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2.7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2.7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2.7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2.7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2.7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2.7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2.7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2.7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2.7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2.7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2.7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2.7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2.7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2.7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2.7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2.7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2.7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2.7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2.7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2.7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2.7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2.7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2.7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2.7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2.7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2.7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2.7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2.7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2.7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2.7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2.7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2.7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2.7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2.7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2.7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2.7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2.7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2.7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2.7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2.7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2.7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2.7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2.7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2.7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2.7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2.7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2.7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2.7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2.7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2.7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2.7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2.7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2.7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2.7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2.7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2.7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2.7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2.7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2.7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2.7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2.7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2.7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2.7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2.7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2.7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2.7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2.7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2.7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2.7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2.7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2.7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2.7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2.7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2.7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2.7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2.7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2.7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2.7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2.7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2.7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2.7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2.7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2.7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2.7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2.7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2.7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2.7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2.7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2.7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2.7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2.7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2.7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2.7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2.7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2.7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2.7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2.7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2.7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2.7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2.7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2.7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2.7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2.7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2.7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2.7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2.7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2.7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2.7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2.7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2.7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2.7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2.7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2.7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2.7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2.7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2.7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2.7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2.7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2.7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2.7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2.7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2.7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2.7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2.7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2.7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2.7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2.7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2.7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2.7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2.7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2.7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2.7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2.7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2.7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2.7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2.7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2.7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2.7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2.7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2.7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2.7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2.7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2.7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2.7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2.7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2.7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2.7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2.7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2.7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2.7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2.7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2.7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2.7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2.7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2.7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2.7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2.7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2.7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2.7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2.7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2.7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2.7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2.7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2.7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2.7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2.7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2.7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2.7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2.7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2.7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2.7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2.7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2.7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2.7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2.7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2.7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2.7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2.7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2.7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2.7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2.7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2.7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2.7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2.7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2.7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2.7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2.7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2.7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2.7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2.7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2.7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2.7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2.7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2.7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2.7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2.7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2.7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2.7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2.7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2.7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2.7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2.7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sheetData>
  <mergeCells count="11">
    <mergeCell ref="C23:H23"/>
    <mergeCell ref="B11:H11"/>
    <mergeCell ref="B18:H18"/>
    <mergeCell ref="C20:H20"/>
    <mergeCell ref="C21:H21"/>
    <mergeCell ref="C22:H22"/>
    <mergeCell ref="D24:H24"/>
    <mergeCell ref="C25:H25"/>
    <mergeCell ref="C26:D26"/>
    <mergeCell ref="F26:H26"/>
    <mergeCell ref="E27:H27"/>
  </mergeCells>
  <conditionalFormatting sqref="D27:H27">
    <cfRule type="containsBlanks" dxfId="1" priority="1">
      <formula>LEN(TRIM(D27))=0</formula>
    </cfRule>
  </conditionalFormatting>
  <conditionalFormatting sqref="E26:H26">
    <cfRule type="containsBlanks" dxfId="0" priority="2">
      <formula>LEN(TRIM(E26))=0</formula>
    </cfRule>
  </conditionalFormatting>
  <dataValidations count="8">
    <dataValidation type="list" allowBlank="1" showErrorMessage="1" sqref="C24 C27">
      <formula1>ruta</formula1>
    </dataValidation>
    <dataValidation type="list" allowBlank="1" showErrorMessage="1" sqref="C22:C23">
      <formula1>politica_publica</formula1>
    </dataValidation>
    <dataValidation type="list" allowBlank="1" showErrorMessage="1" sqref="D24">
      <formula1>gasto_publico</formula1>
    </dataValidation>
    <dataValidation type="list" allowBlank="1" showErrorMessage="1" sqref="E27">
      <formula1>movilizador</formula1>
    </dataValidation>
    <dataValidation type="list" allowBlank="1" showErrorMessage="1" sqref="C25">
      <formula1>grupos_vulnerables</formula1>
    </dataValidation>
    <dataValidation type="list" allowBlank="1" showErrorMessage="1" sqref="C26">
      <formula1>excepcional</formula1>
    </dataValidation>
    <dataValidation type="list" allowBlank="1" showErrorMessage="1" sqref="C20">
      <formula1>sector_mga</formula1>
    </dataValidation>
    <dataValidation type="list" allowBlank="1" showErrorMessage="1" sqref="C21">
      <formula1>'[4]DETALLE POBLACIÓN PROYECTAD'!politica_publica</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ACTIVIDADES PPTO PROYECTADA</vt:lpstr>
      <vt:lpstr>DETALLE POBLACIÓN PROYECTAD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Jhonatan Jiménez</dc:creator>
  <cp:lastModifiedBy>Angelica Gutierrez Torres</cp:lastModifiedBy>
  <dcterms:created xsi:type="dcterms:W3CDTF">2025-09-16T03:18:18Z</dcterms:created>
  <dcterms:modified xsi:type="dcterms:W3CDTF">2026-04-20T15:55:07Z</dcterms:modified>
</cp:coreProperties>
</file>